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15" r:id="rId1"/>
    <sheet name="Measurements" sheetId="1" r:id="rId2"/>
    <sheet name="site plan" sheetId="10" r:id="rId3"/>
    <sheet name="Plan" sheetId="11" r:id="rId4"/>
    <sheet name="Sheet2" sheetId="14" r:id="rId5"/>
  </sheets>
  <definedNames>
    <definedName name="_xlnm.Print_Area" localSheetId="1">Measurements!$A$1:$L$8</definedName>
    <definedName name="_xlnm.Print_Area" localSheetId="3">Plan!$A$1:$AB$43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B10" i="15" l="1"/>
  <c r="B9" i="15"/>
  <c r="A5" i="15"/>
  <c r="A4" i="15"/>
  <c r="B3" i="10" l="1"/>
  <c r="A4" i="14"/>
  <c r="L12" i="1" l="1"/>
  <c r="L10" i="1"/>
  <c r="C10" i="15" l="1"/>
  <c r="C9" i="15"/>
  <c r="A3" i="11"/>
  <c r="A2" i="11" l="1"/>
  <c r="A3" i="14"/>
  <c r="A2" i="10"/>
</calcChain>
</file>

<file path=xl/sharedStrings.xml><?xml version="1.0" encoding="utf-8"?>
<sst xmlns="http://schemas.openxmlformats.org/spreadsheetml/2006/main" count="56" uniqueCount="47">
  <si>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</si>
  <si>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</si>
  <si>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</si>
  <si>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</si>
  <si>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</si>
  <si>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</si>
  <si>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</si>
  <si>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</si>
  <si>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</si>
  <si>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</si>
  <si>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</si>
  <si>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</si>
  <si>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</si>
  <si>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</si>
  <si>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</si>
  <si>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Ground Level</t>
  </si>
  <si>
    <t xml:space="preserve"> Total</t>
  </si>
  <si>
    <t>Unit Rate</t>
  </si>
  <si>
    <t>MEASUREMENTS</t>
  </si>
  <si>
    <t>Quantity/cost</t>
  </si>
  <si>
    <t>ABSTRACT OF QUANTITY &amp; COST</t>
  </si>
  <si>
    <t xml:space="preserve">Housing Urban Development &amp; Public Health Engineering Department Division Hafizabad </t>
  </si>
  <si>
    <t>0.75 HP Goldamatic deep well injector</t>
  </si>
  <si>
    <t xml:space="preserve">Plan of borehole with electric waterpump </t>
  </si>
  <si>
    <t>Quantity</t>
  </si>
  <si>
    <t>Job</t>
  </si>
  <si>
    <t>Scope of work (detail &amp; specs are in BOQs)</t>
  </si>
  <si>
    <t xml:space="preserve">Brick foundation 1'x1.5'x1.5' in 1.4 cement mortor with cement plaster of 1:4 </t>
  </si>
  <si>
    <t>Description</t>
  </si>
  <si>
    <t xml:space="preserve">Total Qauntity:- </t>
  </si>
  <si>
    <t>Toilet Flush Tank (Master/Polo)</t>
  </si>
  <si>
    <t>33-35 inches</t>
  </si>
  <si>
    <t>Medium size</t>
  </si>
  <si>
    <t>2'' thick PCC in 1:2:4</t>
  </si>
  <si>
    <t xml:space="preserve">Brick foundation 1.5'x1.5'x1' in 1.4 cement mortor with cement plaster of 1:4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</si>
  <si>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</si>
  <si>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</si>
  <si>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</si>
  <si>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Providing &amp; fitting of 5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</si>
  <si>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Main Gate</t>
  </si>
  <si>
    <t>Government Girl's High School 51-JB UC 177 District Faisalabad</t>
  </si>
  <si>
    <t>Providing &amp; fitting of 6 number of flush tanks (master/polo), connecting with existing water supply with stop cocks, J-pipe (solid PVC) (sartaj/master/Adam) complete in all respect</t>
  </si>
  <si>
    <t>Elementary block</t>
  </si>
  <si>
    <t>Providing &amp; fitting 5 no of wash basins, 6 no of flush tanks</t>
  </si>
  <si>
    <t>1- 5 no of wash basins</t>
  </si>
  <si>
    <t>2- 6 no of Flush tanks in existing toilets</t>
  </si>
  <si>
    <t>3- Septic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</si>
</sst>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_(* #,##0_);_(* \(#,##0\);_(* &quot;-&quot;??_);_(@_)"/>
  </numFmts>
  <fonts count="30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2" borderId="4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4" borderId="7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10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0" fillId="5" borderId="3" xfId="0" applyFill="1" applyBorder="1"/>
    <xf numFmtId="0" fontId="11" fillId="2" borderId="0" xfId="0" applyFont="1" applyFill="1" applyBorder="1"/>
    <xf numFmtId="0" fontId="0" fillId="2" borderId="19" xfId="0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13" fillId="0" borderId="17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4" fillId="3" borderId="12" xfId="0" applyFont="1" applyFill="1" applyBorder="1" applyAlignment="1">
      <alignment horizontal="center"/>
    </xf>
    <xf numFmtId="0" fontId="18" fillId="3" borderId="12" xfId="0" applyFont="1" applyFill="1" applyBorder="1" applyAlignment="1">
      <alignment wrapText="1"/>
    </xf>
    <xf numFmtId="0" fontId="18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9" fillId="0" borderId="12" xfId="0" applyFont="1" applyBorder="1"/>
    <xf numFmtId="0" fontId="20" fillId="0" borderId="12" xfId="0" applyFont="1" applyFill="1" applyBorder="1" applyAlignment="1">
      <alignment horizontal="center"/>
    </xf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9" fillId="0" borderId="11" xfId="0" applyFont="1" applyBorder="1"/>
    <xf numFmtId="0" fontId="19" fillId="0" borderId="24" xfId="0" applyFont="1" applyBorder="1"/>
    <xf numFmtId="0" fontId="12" fillId="0" borderId="25" xfId="0" applyFont="1" applyBorder="1"/>
    <xf numFmtId="0" fontId="19" fillId="0" borderId="26" xfId="0" applyFont="1" applyBorder="1"/>
    <xf numFmtId="0" fontId="3" fillId="6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0" fillId="4" borderId="30" xfId="0" applyFill="1" applyBorder="1"/>
    <xf numFmtId="0" fontId="0" fillId="4" borderId="31" xfId="0" applyFill="1" applyBorder="1"/>
    <xf numFmtId="0" fontId="21" fillId="0" borderId="26" xfId="0" applyFont="1" applyBorder="1"/>
    <xf numFmtId="0" fontId="21" fillId="0" borderId="27" xfId="0" applyFont="1" applyBorder="1"/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vertical="center" textRotation="90"/>
    </xf>
    <xf numFmtId="0" fontId="23" fillId="0" borderId="0" xfId="0" applyFont="1" applyAlignment="1">
      <alignment wrapText="1"/>
    </xf>
    <xf numFmtId="0" fontId="24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2"/>
    </xf>
    <xf numFmtId="0" fontId="10" fillId="2" borderId="0" xfId="0" applyFont="1" applyFill="1" applyBorder="1" applyAlignment="1">
      <alignment textRotation="90"/>
    </xf>
    <xf numFmtId="0" fontId="0" fillId="4" borderId="32" xfId="0" applyFill="1" applyBorder="1"/>
    <xf numFmtId="0" fontId="10" fillId="2" borderId="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/>
    </xf>
    <xf numFmtId="2" fontId="2" fillId="0" borderId="0" xfId="0" applyNumberFormat="1" applyFont="1"/>
    <xf numFmtId="164" fontId="2" fillId="0" borderId="0" xfId="0" applyNumberFormat="1" applyFont="1"/>
    <xf numFmtId="2" fontId="18" fillId="3" borderId="12" xfId="0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2" xfId="0" applyFont="1" applyFill="1" applyBorder="1"/>
    <xf numFmtId="0" fontId="10" fillId="2" borderId="0" xfId="0" applyFont="1" applyFill="1" applyBorder="1" applyAlignment="1"/>
    <xf numFmtId="0" fontId="0" fillId="2" borderId="0" xfId="0" applyFill="1"/>
    <xf numFmtId="0" fontId="25" fillId="2" borderId="0" xfId="0" applyFont="1" applyFill="1" applyBorder="1" applyAlignment="1"/>
    <xf numFmtId="0" fontId="25" fillId="2" borderId="0" xfId="0" applyFont="1" applyFill="1" applyBorder="1"/>
    <xf numFmtId="0" fontId="27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textRotation="90"/>
    </xf>
    <xf numFmtId="0" fontId="10" fillId="2" borderId="0" xfId="0" applyFont="1" applyFill="1" applyBorder="1" applyAlignment="1">
      <alignment textRotation="90" wrapText="1"/>
    </xf>
    <xf numFmtId="0" fontId="25" fillId="0" borderId="0" xfId="0" applyFont="1"/>
    <xf numFmtId="165" fontId="0" fillId="0" borderId="0" xfId="0" applyNumberFormat="1"/>
    <xf numFmtId="0" fontId="0" fillId="4" borderId="33" xfId="0" applyFill="1" applyBorder="1"/>
    <xf numFmtId="0" fontId="29" fillId="0" borderId="0" xfId="0" applyFont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2" fillId="0" borderId="26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9" fillId="0" borderId="28" xfId="0" applyFont="1" applyBorder="1" applyAlignment="1">
      <alignment horizontal="left" wrapText="1"/>
    </xf>
    <xf numFmtId="0" fontId="9" fillId="0" borderId="29" xfId="0" applyFont="1" applyBorder="1" applyAlignment="1">
      <alignment horizontal="left" wrapText="1"/>
    </xf>
    <xf numFmtId="0" fontId="22" fillId="2" borderId="7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/>
    </xf>
    <xf numFmtId="0" fontId="26" fillId="2" borderId="14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6" fillId="2" borderId="15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wrapText="1"/>
    </xf>
    <xf numFmtId="0" fontId="28" fillId="2" borderId="14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vertical="center" textRotation="90"/>
    </xf>
    <xf numFmtId="0" fontId="10" fillId="2" borderId="0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226218</xdr:colOff>
      <xdr:row>29</xdr:row>
      <xdr:rowOff>104775</xdr:rowOff>
    </xdr:from>
    <xdr:to>
      <xdr:col>19</xdr:col>
      <xdr:colOff>440532</xdr:colOff>
      <xdr:row>33</xdr:row>
      <xdr:rowOff>154782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/>
      </xdr:nvSpPr>
      <xdr:spPr>
        <a:xfrm>
          <a:off x="7346156" y="6641306"/>
          <a:ext cx="821532" cy="8239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17</xdr:col>
      <xdr:colOff>166686</xdr:colOff>
      <xdr:row>13</xdr:row>
      <xdr:rowOff>23813</xdr:rowOff>
    </xdr:from>
    <xdr:to>
      <xdr:col>18</xdr:col>
      <xdr:colOff>583406</xdr:colOff>
      <xdr:row>18</xdr:row>
      <xdr:rowOff>119063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/>
      </xdr:nvSpPr>
      <xdr:spPr>
        <a:xfrm>
          <a:off x="6679405" y="3512344"/>
          <a:ext cx="1023939" cy="10477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2</xdr:col>
      <xdr:colOff>178599</xdr:colOff>
      <xdr:row>7</xdr:row>
      <xdr:rowOff>11917</xdr:rowOff>
    </xdr:from>
    <xdr:to>
      <xdr:col>8</xdr:col>
      <xdr:colOff>23818</xdr:colOff>
      <xdr:row>17</xdr:row>
      <xdr:rowOff>71437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/>
      </xdr:nvSpPr>
      <xdr:spPr>
        <a:xfrm rot="16200000">
          <a:off x="553651" y="2744396"/>
          <a:ext cx="2024051" cy="1131094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3</xdr:col>
      <xdr:colOff>161929</xdr:colOff>
      <xdr:row>7</xdr:row>
      <xdr:rowOff>138078</xdr:rowOff>
    </xdr:from>
    <xdr:to>
      <xdr:col>7</xdr:col>
      <xdr:colOff>95251</xdr:colOff>
      <xdr:row>9</xdr:row>
      <xdr:rowOff>107168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/>
      </xdr:nvSpPr>
      <xdr:spPr>
        <a:xfrm>
          <a:off x="1197773" y="2424078"/>
          <a:ext cx="790572" cy="397715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157166</xdr:colOff>
      <xdr:row>11</xdr:row>
      <xdr:rowOff>145223</xdr:rowOff>
    </xdr:from>
    <xdr:to>
      <xdr:col>7</xdr:col>
      <xdr:colOff>90488</xdr:colOff>
      <xdr:row>13</xdr:row>
      <xdr:rowOff>150032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/>
      </xdr:nvSpPr>
      <xdr:spPr>
        <a:xfrm>
          <a:off x="1193010" y="3240848"/>
          <a:ext cx="790572" cy="40962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171454</xdr:colOff>
      <xdr:row>9</xdr:row>
      <xdr:rowOff>123791</xdr:rowOff>
    </xdr:from>
    <xdr:to>
      <xdr:col>7</xdr:col>
      <xdr:colOff>104776</xdr:colOff>
      <xdr:row>11</xdr:row>
      <xdr:rowOff>140506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/>
      </xdr:nvSpPr>
      <xdr:spPr>
        <a:xfrm>
          <a:off x="1207298" y="2838416"/>
          <a:ext cx="790572" cy="397715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5</xdr:col>
      <xdr:colOff>35721</xdr:colOff>
      <xdr:row>21</xdr:row>
      <xdr:rowOff>71441</xdr:rowOff>
    </xdr:from>
    <xdr:to>
      <xdr:col>10</xdr:col>
      <xdr:colOff>416722</xdr:colOff>
      <xdr:row>27</xdr:row>
      <xdr:rowOff>47624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/>
      </xdr:nvSpPr>
      <xdr:spPr>
        <a:xfrm rot="16200000">
          <a:off x="1666880" y="4917282"/>
          <a:ext cx="1119183" cy="1452563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3</xdr:col>
      <xdr:colOff>161927</xdr:colOff>
      <xdr:row>13</xdr:row>
      <xdr:rowOff>126166</xdr:rowOff>
    </xdr:from>
    <xdr:to>
      <xdr:col>7</xdr:col>
      <xdr:colOff>95249</xdr:colOff>
      <xdr:row>15</xdr:row>
      <xdr:rowOff>142881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/>
      </xdr:nvSpPr>
      <xdr:spPr>
        <a:xfrm>
          <a:off x="1197771" y="3626604"/>
          <a:ext cx="790572" cy="397715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333375</xdr:colOff>
      <xdr:row>4</xdr:row>
      <xdr:rowOff>142875</xdr:rowOff>
    </xdr:from>
    <xdr:to>
      <xdr:col>17</xdr:col>
      <xdr:colOff>535781</xdr:colOff>
      <xdr:row>8</xdr:row>
      <xdr:rowOff>59531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/>
      </xdr:nvSpPr>
      <xdr:spPr>
        <a:xfrm>
          <a:off x="3476625" y="1762125"/>
          <a:ext cx="3571875" cy="821531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13</xdr:col>
      <xdr:colOff>248815</xdr:colOff>
      <xdr:row>5</xdr:row>
      <xdr:rowOff>22603</xdr:rowOff>
    </xdr:from>
    <xdr:to>
      <xdr:col>14</xdr:col>
      <xdr:colOff>35718</xdr:colOff>
      <xdr:row>7</xdr:row>
      <xdr:rowOff>166691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/>
      </xdr:nvSpPr>
      <xdr:spPr>
        <a:xfrm rot="5400000">
          <a:off x="4493395" y="1945461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500062</xdr:colOff>
      <xdr:row>5</xdr:row>
      <xdr:rowOff>35719</xdr:rowOff>
    </xdr:from>
    <xdr:to>
      <xdr:col>12</xdr:col>
      <xdr:colOff>286964</xdr:colOff>
      <xdr:row>7</xdr:row>
      <xdr:rowOff>179807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/>
      </xdr:nvSpPr>
      <xdr:spPr>
        <a:xfrm rot="5400000">
          <a:off x="3530204" y="1958577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12</xdr:col>
      <xdr:colOff>378618</xdr:colOff>
      <xdr:row>5</xdr:row>
      <xdr:rowOff>21432</xdr:rowOff>
    </xdr:from>
    <xdr:to>
      <xdr:col>13</xdr:col>
      <xdr:colOff>165520</xdr:colOff>
      <xdr:row>7</xdr:row>
      <xdr:rowOff>165520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/>
      </xdr:nvSpPr>
      <xdr:spPr>
        <a:xfrm rot="5400000">
          <a:off x="4015979" y="1944290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14</xdr:col>
      <xdr:colOff>163091</xdr:colOff>
      <xdr:row>5</xdr:row>
      <xdr:rowOff>20223</xdr:rowOff>
    </xdr:from>
    <xdr:to>
      <xdr:col>15</xdr:col>
      <xdr:colOff>223837</xdr:colOff>
      <xdr:row>7</xdr:row>
      <xdr:rowOff>164311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86DF7D2D-A4DA-46E0-997A-EC372BAB7596}"/>
            </a:ext>
          </a:extLst>
        </xdr:cNvPr>
        <xdr:cNvSpPr/>
      </xdr:nvSpPr>
      <xdr:spPr>
        <a:xfrm rot="5400000">
          <a:off x="5014889" y="1943081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15</xdr:col>
      <xdr:colOff>339303</xdr:colOff>
      <xdr:row>5</xdr:row>
      <xdr:rowOff>41655</xdr:rowOff>
    </xdr:from>
    <xdr:to>
      <xdr:col>16</xdr:col>
      <xdr:colOff>126205</xdr:colOff>
      <xdr:row>7</xdr:row>
      <xdr:rowOff>185743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453146C4-BE01-4883-BD9B-C4DCFB9FE891}"/>
            </a:ext>
          </a:extLst>
        </xdr:cNvPr>
        <xdr:cNvSpPr/>
      </xdr:nvSpPr>
      <xdr:spPr>
        <a:xfrm rot="5400000">
          <a:off x="5524476" y="1964513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16</xdr:col>
      <xdr:colOff>229764</xdr:colOff>
      <xdr:row>5</xdr:row>
      <xdr:rowOff>39274</xdr:rowOff>
    </xdr:from>
    <xdr:to>
      <xdr:col>17</xdr:col>
      <xdr:colOff>16666</xdr:colOff>
      <xdr:row>7</xdr:row>
      <xdr:rowOff>183362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FD917182-0F2D-445A-B847-9A5E451E44BC}"/>
            </a:ext>
          </a:extLst>
        </xdr:cNvPr>
        <xdr:cNvSpPr/>
      </xdr:nvSpPr>
      <xdr:spPr>
        <a:xfrm rot="5400000">
          <a:off x="6022156" y="1962132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17</xdr:col>
      <xdr:colOff>60697</xdr:colOff>
      <xdr:row>5</xdr:row>
      <xdr:rowOff>48799</xdr:rowOff>
    </xdr:from>
    <xdr:to>
      <xdr:col>17</xdr:col>
      <xdr:colOff>454818</xdr:colOff>
      <xdr:row>7</xdr:row>
      <xdr:rowOff>192887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6EB306DB-0571-4F68-B14C-81BF4A2AE7DD}"/>
            </a:ext>
          </a:extLst>
        </xdr:cNvPr>
        <xdr:cNvSpPr/>
      </xdr:nvSpPr>
      <xdr:spPr>
        <a:xfrm rot="5400000">
          <a:off x="6460308" y="1971657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16</xdr:col>
      <xdr:colOff>154781</xdr:colOff>
      <xdr:row>13</xdr:row>
      <xdr:rowOff>35721</xdr:rowOff>
    </xdr:from>
    <xdr:to>
      <xdr:col>16</xdr:col>
      <xdr:colOff>166687</xdr:colOff>
      <xdr:row>24</xdr:row>
      <xdr:rowOff>59531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62136DD8-25F5-49F2-8F3C-B4C32594E0C6}"/>
            </a:ext>
          </a:extLst>
        </xdr:cNvPr>
        <xdr:cNvCxnSpPr/>
      </xdr:nvCxnSpPr>
      <xdr:spPr>
        <a:xfrm>
          <a:off x="6060281" y="3524252"/>
          <a:ext cx="11906" cy="211931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142875</xdr:colOff>
      <xdr:row>13</xdr:row>
      <xdr:rowOff>35719</xdr:rowOff>
    </xdr:from>
    <xdr:to>
      <xdr:col>17</xdr:col>
      <xdr:colOff>154781</xdr:colOff>
      <xdr:row>13</xdr:row>
      <xdr:rowOff>35719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xmlns="" id="{CC1AACF1-419A-4462-B6A7-5DCC35E034A7}"/>
            </a:ext>
          </a:extLst>
        </xdr:cNvPr>
        <xdr:cNvCxnSpPr/>
      </xdr:nvCxnSpPr>
      <xdr:spPr>
        <a:xfrm flipH="1">
          <a:off x="6048375" y="3524250"/>
          <a:ext cx="619125" cy="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535781</xdr:colOff>
      <xdr:row>29</xdr:row>
      <xdr:rowOff>142875</xdr:rowOff>
    </xdr:from>
    <xdr:to>
      <xdr:col>16</xdr:col>
      <xdr:colOff>535781</xdr:colOff>
      <xdr:row>43</xdr:row>
      <xdr:rowOff>35718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xmlns="" id="{640B5CEF-C6F2-44A1-85DB-F7B347D64306}"/>
            </a:ext>
          </a:extLst>
        </xdr:cNvPr>
        <xdr:cNvCxnSpPr/>
      </xdr:nvCxnSpPr>
      <xdr:spPr>
        <a:xfrm>
          <a:off x="6441281" y="6679406"/>
          <a:ext cx="0" cy="257175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571500</xdr:colOff>
      <xdr:row>29</xdr:row>
      <xdr:rowOff>130969</xdr:rowOff>
    </xdr:from>
    <xdr:to>
      <xdr:col>18</xdr:col>
      <xdr:colOff>226218</xdr:colOff>
      <xdr:row>29</xdr:row>
      <xdr:rowOff>130969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xmlns="" id="{32D4703C-7686-4D88-BB63-E1D1BEBFD6E4}"/>
            </a:ext>
          </a:extLst>
        </xdr:cNvPr>
        <xdr:cNvCxnSpPr/>
      </xdr:nvCxnSpPr>
      <xdr:spPr>
        <a:xfrm>
          <a:off x="6477000" y="6667500"/>
          <a:ext cx="869156" cy="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7149</xdr:colOff>
      <xdr:row>29</xdr:row>
      <xdr:rowOff>130968</xdr:rowOff>
    </xdr:from>
    <xdr:to>
      <xdr:col>9</xdr:col>
      <xdr:colOff>107156</xdr:colOff>
      <xdr:row>35</xdr:row>
      <xdr:rowOff>190498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xmlns="" id="{AFB81B56-68E6-4E97-A7F9-5C00B776E648}"/>
            </a:ext>
          </a:extLst>
        </xdr:cNvPr>
        <xdr:cNvSpPr/>
      </xdr:nvSpPr>
      <xdr:spPr>
        <a:xfrm rot="16200000">
          <a:off x="1343028" y="6796089"/>
          <a:ext cx="1214437" cy="957257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7</xdr:col>
      <xdr:colOff>59531</xdr:colOff>
      <xdr:row>8</xdr:row>
      <xdr:rowOff>11907</xdr:rowOff>
    </xdr:from>
    <xdr:to>
      <xdr:col>7</xdr:col>
      <xdr:colOff>113960</xdr:colOff>
      <xdr:row>9</xdr:row>
      <xdr:rowOff>107157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xmlns="" id="{6EE55B29-DEA3-4839-9911-A7EFFAE934F6}"/>
            </a:ext>
          </a:extLst>
        </xdr:cNvPr>
        <xdr:cNvSpPr/>
      </xdr:nvSpPr>
      <xdr:spPr>
        <a:xfrm>
          <a:off x="1952625" y="2536032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80962</xdr:colOff>
      <xdr:row>10</xdr:row>
      <xdr:rowOff>9526</xdr:rowOff>
    </xdr:from>
    <xdr:to>
      <xdr:col>7</xdr:col>
      <xdr:colOff>135391</xdr:colOff>
      <xdr:row>11</xdr:row>
      <xdr:rowOff>104776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xmlns="" id="{2637FE0C-C37C-4447-B776-83A86A08A0E0}"/>
            </a:ext>
          </a:extLst>
        </xdr:cNvPr>
        <xdr:cNvSpPr/>
      </xdr:nvSpPr>
      <xdr:spPr>
        <a:xfrm>
          <a:off x="1974056" y="2914651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78581</xdr:colOff>
      <xdr:row>12</xdr:row>
      <xdr:rowOff>7145</xdr:rowOff>
    </xdr:from>
    <xdr:to>
      <xdr:col>7</xdr:col>
      <xdr:colOff>133010</xdr:colOff>
      <xdr:row>13</xdr:row>
      <xdr:rowOff>90488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xmlns="" id="{1F64F062-8617-410A-8F96-C4A8A4A43E3D}"/>
            </a:ext>
          </a:extLst>
        </xdr:cNvPr>
        <xdr:cNvSpPr/>
      </xdr:nvSpPr>
      <xdr:spPr>
        <a:xfrm>
          <a:off x="1971675" y="3305176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76200</xdr:colOff>
      <xdr:row>14</xdr:row>
      <xdr:rowOff>16669</xdr:rowOff>
    </xdr:from>
    <xdr:to>
      <xdr:col>7</xdr:col>
      <xdr:colOff>130629</xdr:colOff>
      <xdr:row>15</xdr:row>
      <xdr:rowOff>111919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xmlns="" id="{944BB0F0-05E5-4BDE-9B69-1E8C01128D51}"/>
            </a:ext>
          </a:extLst>
        </xdr:cNvPr>
        <xdr:cNvSpPr/>
      </xdr:nvSpPr>
      <xdr:spPr>
        <a:xfrm>
          <a:off x="1969294" y="3707607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297656</xdr:colOff>
      <xdr:row>13</xdr:row>
      <xdr:rowOff>107157</xdr:rowOff>
    </xdr:from>
    <xdr:to>
      <xdr:col>12</xdr:col>
      <xdr:colOff>352085</xdr:colOff>
      <xdr:row>15</xdr:row>
      <xdr:rowOff>11907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xmlns="" id="{E52DDD21-82A9-47E5-9306-6718D65764D9}"/>
            </a:ext>
          </a:extLst>
        </xdr:cNvPr>
        <xdr:cNvSpPr/>
      </xdr:nvSpPr>
      <xdr:spPr>
        <a:xfrm>
          <a:off x="4048125" y="3607595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200024</xdr:colOff>
      <xdr:row>31</xdr:row>
      <xdr:rowOff>21431</xdr:rowOff>
    </xdr:from>
    <xdr:to>
      <xdr:col>18</xdr:col>
      <xdr:colOff>254453</xdr:colOff>
      <xdr:row>32</xdr:row>
      <xdr:rowOff>116681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xmlns="" id="{23487C22-E5FB-45EC-98E8-704692C75121}"/>
            </a:ext>
          </a:extLst>
        </xdr:cNvPr>
        <xdr:cNvSpPr/>
      </xdr:nvSpPr>
      <xdr:spPr>
        <a:xfrm>
          <a:off x="7319962" y="6950869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285751</xdr:colOff>
      <xdr:row>42</xdr:row>
      <xdr:rowOff>178596</xdr:rowOff>
    </xdr:from>
    <xdr:to>
      <xdr:col>17</xdr:col>
      <xdr:colOff>571501</xdr:colOff>
      <xdr:row>43</xdr:row>
      <xdr:rowOff>42525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xmlns="" id="{0960CCCF-F9D8-47FB-A051-E1E6C4BF8227}"/>
            </a:ext>
          </a:extLst>
        </xdr:cNvPr>
        <xdr:cNvSpPr/>
      </xdr:nvSpPr>
      <xdr:spPr>
        <a:xfrm rot="5400000">
          <a:off x="6914130" y="9087874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176211</xdr:colOff>
      <xdr:row>18</xdr:row>
      <xdr:rowOff>140494</xdr:rowOff>
    </xdr:from>
    <xdr:to>
      <xdr:col>18</xdr:col>
      <xdr:colOff>592931</xdr:colOff>
      <xdr:row>24</xdr:row>
      <xdr:rowOff>45244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xmlns="" id="{2EE152EA-F89A-4EC1-B44C-A3DE6766737F}"/>
            </a:ext>
          </a:extLst>
        </xdr:cNvPr>
        <xdr:cNvSpPr/>
      </xdr:nvSpPr>
      <xdr:spPr>
        <a:xfrm>
          <a:off x="6688930" y="4581525"/>
          <a:ext cx="1023939" cy="10477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16</xdr:col>
      <xdr:colOff>164306</xdr:colOff>
      <xdr:row>24</xdr:row>
      <xdr:rowOff>45244</xdr:rowOff>
    </xdr:from>
    <xdr:to>
      <xdr:col>17</xdr:col>
      <xdr:colOff>176212</xdr:colOff>
      <xdr:row>24</xdr:row>
      <xdr:rowOff>45244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xmlns="" id="{36056B3B-240C-4A20-8B63-860F98CA79E9}"/>
            </a:ext>
          </a:extLst>
        </xdr:cNvPr>
        <xdr:cNvCxnSpPr/>
      </xdr:nvCxnSpPr>
      <xdr:spPr>
        <a:xfrm flipH="1">
          <a:off x="6069806" y="5629275"/>
          <a:ext cx="619125" cy="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154781</xdr:colOff>
      <xdr:row>20</xdr:row>
      <xdr:rowOff>119064</xdr:rowOff>
    </xdr:from>
    <xdr:to>
      <xdr:col>17</xdr:col>
      <xdr:colOff>209210</xdr:colOff>
      <xdr:row>22</xdr:row>
      <xdr:rowOff>23814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xmlns="" id="{CEB58D7D-2422-441B-81BE-12314F6EEB32}"/>
            </a:ext>
          </a:extLst>
        </xdr:cNvPr>
        <xdr:cNvSpPr/>
      </xdr:nvSpPr>
      <xdr:spPr>
        <a:xfrm>
          <a:off x="6667500" y="4941095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119062</xdr:colOff>
      <xdr:row>15</xdr:row>
      <xdr:rowOff>59532</xdr:rowOff>
    </xdr:from>
    <xdr:to>
      <xdr:col>17</xdr:col>
      <xdr:colOff>173491</xdr:colOff>
      <xdr:row>16</xdr:row>
      <xdr:rowOff>154782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xmlns="" id="{80614EA6-B901-4D27-8936-1A5C19983DD1}"/>
            </a:ext>
          </a:extLst>
        </xdr:cNvPr>
        <xdr:cNvSpPr/>
      </xdr:nvSpPr>
      <xdr:spPr>
        <a:xfrm>
          <a:off x="6631781" y="3929063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247649</xdr:colOff>
      <xdr:row>33</xdr:row>
      <xdr:rowOff>161924</xdr:rowOff>
    </xdr:from>
    <xdr:to>
      <xdr:col>19</xdr:col>
      <xdr:colOff>461963</xdr:colOff>
      <xdr:row>38</xdr:row>
      <xdr:rowOff>33338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xmlns="" id="{71CEEADB-2F1C-4963-A400-BC8D98CAA34E}"/>
            </a:ext>
          </a:extLst>
        </xdr:cNvPr>
        <xdr:cNvSpPr/>
      </xdr:nvSpPr>
      <xdr:spPr>
        <a:xfrm>
          <a:off x="7367587" y="7472362"/>
          <a:ext cx="821532" cy="8239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18</xdr:col>
      <xdr:colOff>245268</xdr:colOff>
      <xdr:row>41</xdr:row>
      <xdr:rowOff>40481</xdr:rowOff>
    </xdr:from>
    <xdr:to>
      <xdr:col>19</xdr:col>
      <xdr:colOff>459582</xdr:colOff>
      <xdr:row>47</xdr:row>
      <xdr:rowOff>95249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xmlns="" id="{6BB5C747-7FFF-4B19-89E5-A849AC58DBD9}"/>
            </a:ext>
          </a:extLst>
        </xdr:cNvPr>
        <xdr:cNvSpPr/>
      </xdr:nvSpPr>
      <xdr:spPr>
        <a:xfrm>
          <a:off x="7365206" y="8874919"/>
          <a:ext cx="821532" cy="11977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18</xdr:col>
      <xdr:colOff>266699</xdr:colOff>
      <xdr:row>38</xdr:row>
      <xdr:rowOff>50005</xdr:rowOff>
    </xdr:from>
    <xdr:to>
      <xdr:col>19</xdr:col>
      <xdr:colOff>481013</xdr:colOff>
      <xdr:row>41</xdr:row>
      <xdr:rowOff>11906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xmlns="" id="{53E00BD0-5890-4F5A-A012-4D9D7B613D99}"/>
            </a:ext>
          </a:extLst>
        </xdr:cNvPr>
        <xdr:cNvSpPr/>
      </xdr:nvSpPr>
      <xdr:spPr>
        <a:xfrm>
          <a:off x="7386637" y="8312943"/>
          <a:ext cx="821532" cy="53340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Office</a:t>
          </a:r>
        </a:p>
      </xdr:txBody>
    </xdr:sp>
    <xdr:clientData/>
  </xdr:twoCellAnchor>
  <xdr:twoCellAnchor>
    <xdr:from>
      <xdr:col>16</xdr:col>
      <xdr:colOff>523875</xdr:colOff>
      <xdr:row>43</xdr:row>
      <xdr:rowOff>50006</xdr:rowOff>
    </xdr:from>
    <xdr:to>
      <xdr:col>18</xdr:col>
      <xdr:colOff>242888</xdr:colOff>
      <xdr:row>47</xdr:row>
      <xdr:rowOff>111920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xmlns="" id="{D334521A-C6D0-4089-8725-05D99242F814}"/>
            </a:ext>
          </a:extLst>
        </xdr:cNvPr>
        <xdr:cNvSpPr/>
      </xdr:nvSpPr>
      <xdr:spPr>
        <a:xfrm>
          <a:off x="6429375" y="9265444"/>
          <a:ext cx="933451" cy="8239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5</xdr:col>
      <xdr:colOff>92872</xdr:colOff>
      <xdr:row>40</xdr:row>
      <xdr:rowOff>45242</xdr:rowOff>
    </xdr:from>
    <xdr:to>
      <xdr:col>10</xdr:col>
      <xdr:colOff>390527</xdr:colOff>
      <xdr:row>45</xdr:row>
      <xdr:rowOff>33336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xmlns="" id="{9CB4311A-1E0D-48C9-9A42-A26F7EA5019F}"/>
            </a:ext>
          </a:extLst>
        </xdr:cNvPr>
        <xdr:cNvSpPr/>
      </xdr:nvSpPr>
      <xdr:spPr>
        <a:xfrm rot="16200000">
          <a:off x="1771653" y="8474868"/>
          <a:ext cx="940594" cy="1369217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10</xdr:col>
      <xdr:colOff>402431</xdr:colOff>
      <xdr:row>27</xdr:row>
      <xdr:rowOff>33338</xdr:rowOff>
    </xdr:from>
    <xdr:to>
      <xdr:col>10</xdr:col>
      <xdr:colOff>402431</xdr:colOff>
      <xdr:row>40</xdr:row>
      <xdr:rowOff>116681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xmlns="" id="{E86BD586-CBB0-4E3D-8F43-0423AE2EB552}"/>
            </a:ext>
          </a:extLst>
        </xdr:cNvPr>
        <xdr:cNvCxnSpPr/>
      </xdr:nvCxnSpPr>
      <xdr:spPr>
        <a:xfrm>
          <a:off x="2938462" y="6188869"/>
          <a:ext cx="0" cy="257175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233361</xdr:colOff>
      <xdr:row>38</xdr:row>
      <xdr:rowOff>161925</xdr:rowOff>
    </xdr:from>
    <xdr:to>
      <xdr:col>18</xdr:col>
      <xdr:colOff>287790</xdr:colOff>
      <xdr:row>40</xdr:row>
      <xdr:rowOff>66675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xmlns="" id="{0A2228A5-6856-41D5-8EBD-B60198944FF4}"/>
            </a:ext>
          </a:extLst>
        </xdr:cNvPr>
        <xdr:cNvSpPr/>
      </xdr:nvSpPr>
      <xdr:spPr>
        <a:xfrm>
          <a:off x="7353299" y="8424863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219074</xdr:colOff>
      <xdr:row>35</xdr:row>
      <xdr:rowOff>111919</xdr:rowOff>
    </xdr:from>
    <xdr:to>
      <xdr:col>18</xdr:col>
      <xdr:colOff>273503</xdr:colOff>
      <xdr:row>37</xdr:row>
      <xdr:rowOff>16669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xmlns="" id="{DB432740-89CD-43B7-B52D-7C03009E6002}"/>
            </a:ext>
          </a:extLst>
        </xdr:cNvPr>
        <xdr:cNvSpPr/>
      </xdr:nvSpPr>
      <xdr:spPr>
        <a:xfrm>
          <a:off x="7339012" y="7803357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214312</xdr:colOff>
      <xdr:row>41</xdr:row>
      <xdr:rowOff>95250</xdr:rowOff>
    </xdr:from>
    <xdr:to>
      <xdr:col>18</xdr:col>
      <xdr:colOff>268741</xdr:colOff>
      <xdr:row>43</xdr:row>
      <xdr:rowOff>0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xmlns="" id="{4E62D01C-8A92-4DBD-871E-2D5CF6A8C5DF}"/>
            </a:ext>
          </a:extLst>
        </xdr:cNvPr>
        <xdr:cNvSpPr/>
      </xdr:nvSpPr>
      <xdr:spPr>
        <a:xfrm>
          <a:off x="7334250" y="8929688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13</xdr:col>
      <xdr:colOff>0</xdr:colOff>
      <xdr:row>16</xdr:row>
      <xdr:rowOff>1</xdr:rowOff>
    </xdr:to>
    <xdr:pic>
      <xdr:nvPicPr>
        <xdr:cNvPr id="16" name="Picture 15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8875" y="2730500"/>
          <a:ext cx="2159000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18</xdr:row>
      <xdr:rowOff>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/>
      </xdr:nvSpPr>
      <xdr:spPr>
        <a:xfrm>
          <a:off x="3984625" y="3397250"/>
          <a:ext cx="111125" cy="1016000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381001</xdr:colOff>
      <xdr:row>12</xdr:row>
      <xdr:rowOff>95249</xdr:rowOff>
    </xdr:from>
    <xdr:to>
      <xdr:col>9</xdr:col>
      <xdr:colOff>508001</xdr:colOff>
      <xdr:row>18</xdr:row>
      <xdr:rowOff>15874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/>
      </xdr:nvSpPr>
      <xdr:spPr>
        <a:xfrm>
          <a:off x="3762376" y="3365499"/>
          <a:ext cx="127000" cy="1063625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/>
      </xdr:nvSpPr>
      <xdr:spPr>
        <a:xfrm>
          <a:off x="2968625" y="4444999"/>
          <a:ext cx="2254250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 editAs="oneCell">
    <xdr:from>
      <xdr:col>3</xdr:col>
      <xdr:colOff>63500</xdr:colOff>
      <xdr:row>29</xdr:row>
      <xdr:rowOff>174625</xdr:rowOff>
    </xdr:from>
    <xdr:to>
      <xdr:col>5</xdr:col>
      <xdr:colOff>301625</xdr:colOff>
      <xdr:row>39</xdr:row>
      <xdr:rowOff>127000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31875" y="7508875"/>
          <a:ext cx="1508125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47625</xdr:colOff>
      <xdr:row>26</xdr:row>
      <xdr:rowOff>142875</xdr:rowOff>
    </xdr:from>
    <xdr:to>
      <xdr:col>14</xdr:col>
      <xdr:colOff>114300</xdr:colOff>
      <xdr:row>39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540250" y="6397625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475456</xdr:colOff>
      <xdr:row>28</xdr:row>
      <xdr:rowOff>32544</xdr:rowOff>
    </xdr:from>
    <xdr:to>
      <xdr:col>15</xdr:col>
      <xdr:colOff>477044</xdr:colOff>
      <xdr:row>30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rot="5400000">
          <a:off x="6524625" y="7127875"/>
          <a:ext cx="4762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476253</xdr:colOff>
      <xdr:row>36</xdr:row>
      <xdr:rowOff>63501</xdr:rowOff>
    </xdr:from>
    <xdr:to>
      <xdr:col>15</xdr:col>
      <xdr:colOff>492126</xdr:colOff>
      <xdr:row>39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CxnSpPr/>
      </xdr:nvCxnSpPr>
      <xdr:spPr>
        <a:xfrm rot="16200000" flipV="1">
          <a:off x="6516690" y="87868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555625</xdr:colOff>
      <xdr:row>6</xdr:row>
      <xdr:rowOff>95250</xdr:rowOff>
    </xdr:from>
    <xdr:to>
      <xdr:col>27</xdr:col>
      <xdr:colOff>254000</xdr:colOff>
      <xdr:row>21</xdr:row>
      <xdr:rowOff>63500</xdr:rowOff>
    </xdr:to>
    <xdr:pic>
      <xdr:nvPicPr>
        <xdr:cNvPr id="13" name="Picture 12" descr="C:\Users\Qasim com\Desktop\Aqua Guard\aquaguard.png">
          <a:extLst>
            <a:ext uri="{FF2B5EF4-FFF2-40B4-BE49-F238E27FC236}">
              <a16:creationId xmlns:a16="http://schemas.microsoft.com/office/drawing/2014/main" xmlns="" id="{27C6F147-958E-4880-ADAC-E74543AA1E05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94875" y="2651125"/>
          <a:ext cx="3460750" cy="2825750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  <xdr:twoCellAnchor>
    <xdr:from>
      <xdr:col>23</xdr:col>
      <xdr:colOff>317500</xdr:colOff>
      <xdr:row>3</xdr:row>
      <xdr:rowOff>0</xdr:rowOff>
    </xdr:from>
    <xdr:to>
      <xdr:col>26</xdr:col>
      <xdr:colOff>349250</xdr:colOff>
      <xdr:row>5</xdr:row>
      <xdr:rowOff>79375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B00117C5-3DDD-47FD-9E5B-6D970219C04F}"/>
            </a:ext>
          </a:extLst>
        </xdr:cNvPr>
        <xdr:cNvSpPr/>
      </xdr:nvSpPr>
      <xdr:spPr>
        <a:xfrm>
          <a:off x="10763250" y="1809750"/>
          <a:ext cx="1984375" cy="6350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600" b="1"/>
            <a:t>Aqua Guard capaity 5</a:t>
          </a:r>
          <a:r>
            <a:rPr lang="en-US" sz="1600" b="1" baseline="0"/>
            <a:t> 00 Ltr/Hour</a:t>
          </a:r>
          <a:endParaRPr lang="en-US" sz="1600" b="1"/>
        </a:p>
      </xdr:txBody>
    </xdr:sp>
    <xdr:clientData/>
  </xdr:twoCellAnchor>
  <xdr:twoCellAnchor editAs="oneCell">
    <xdr:from>
      <xdr:col>21</xdr:col>
      <xdr:colOff>476250</xdr:colOff>
      <xdr:row>21</xdr:row>
      <xdr:rowOff>127000</xdr:rowOff>
    </xdr:from>
    <xdr:to>
      <xdr:col>27</xdr:col>
      <xdr:colOff>174624</xdr:colOff>
      <xdr:row>42</xdr:row>
      <xdr:rowOff>206374</xdr:rowOff>
    </xdr:to>
    <xdr:pic>
      <xdr:nvPicPr>
        <xdr:cNvPr id="17" name="Picture 16" descr="C:\Users\Qasim com\Desktop\Aqua Guard\Untitled-1.png">
          <a:extLst>
            <a:ext uri="{FF2B5EF4-FFF2-40B4-BE49-F238E27FC236}">
              <a16:creationId xmlns:a16="http://schemas.microsoft.com/office/drawing/2014/main" xmlns="" id="{2769C483-6C67-45EF-9042-275E5326D5E8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715500" y="5540375"/>
          <a:ext cx="3460749" cy="4524374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12</xdr:col>
      <xdr:colOff>561975</xdr:colOff>
      <xdr:row>16</xdr:row>
      <xdr:rowOff>111126</xdr:rowOff>
    </xdr:to>
    <xdr:pic>
      <xdr:nvPicPr>
        <xdr:cNvPr id="4" name="Picture 3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89350" y="2717800"/>
          <a:ext cx="2168525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18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/>
      </xdr:nvSpPr>
      <xdr:spPr>
        <a:xfrm>
          <a:off x="3975100" y="3384550"/>
          <a:ext cx="111125" cy="1016000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381001</xdr:colOff>
      <xdr:row>12</xdr:row>
      <xdr:rowOff>95249</xdr:rowOff>
    </xdr:from>
    <xdr:to>
      <xdr:col>9</xdr:col>
      <xdr:colOff>508001</xdr:colOff>
      <xdr:row>18</xdr:row>
      <xdr:rowOff>15874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/>
      </xdr:nvSpPr>
      <xdr:spPr>
        <a:xfrm>
          <a:off x="3752851" y="3352799"/>
          <a:ext cx="127000" cy="1063625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/>
      </xdr:nvSpPr>
      <xdr:spPr>
        <a:xfrm>
          <a:off x="2959100" y="4432299"/>
          <a:ext cx="2257425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 editAs="oneCell">
    <xdr:from>
      <xdr:col>23</xdr:col>
      <xdr:colOff>666750</xdr:colOff>
      <xdr:row>8</xdr:row>
      <xdr:rowOff>63500</xdr:rowOff>
    </xdr:from>
    <xdr:to>
      <xdr:col>26</xdr:col>
      <xdr:colOff>209550</xdr:colOff>
      <xdr:row>20</xdr:row>
      <xdr:rowOff>69850</xdr:rowOff>
    </xdr:to>
    <xdr:pic>
      <xdr:nvPicPr>
        <xdr:cNvPr id="8" name="Picture 7" descr="C:\Users\Qasim com\Desktop\wash basin 2.jpg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125200" y="2559050"/>
          <a:ext cx="1581150" cy="2292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364331</xdr:colOff>
      <xdr:row>10</xdr:row>
      <xdr:rowOff>32544</xdr:rowOff>
    </xdr:from>
    <xdr:to>
      <xdr:col>23</xdr:col>
      <xdr:colOff>365919</xdr:colOff>
      <xdr:row>12</xdr:row>
      <xdr:rowOff>32544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365128</xdr:colOff>
      <xdr:row>18</xdr:row>
      <xdr:rowOff>63501</xdr:rowOff>
    </xdr:from>
    <xdr:to>
      <xdr:col>23</xdr:col>
      <xdr:colOff>381001</xdr:colOff>
      <xdr:row>21</xdr:row>
      <xdr:rowOff>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158750</xdr:colOff>
      <xdr:row>17</xdr:row>
      <xdr:rowOff>0</xdr:rowOff>
    </xdr:from>
    <xdr:to>
      <xdr:col>11</xdr:col>
      <xdr:colOff>730250</xdr:colOff>
      <xdr:row>18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SpPr/>
      </xdr:nvSpPr>
      <xdr:spPr>
        <a:xfrm>
          <a:off x="2959100" y="4210050"/>
          <a:ext cx="2257425" cy="19050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view="pageBreakPreview" zoomScale="90" zoomScaleSheetLayoutView="90" workbookViewId="0"/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7" width="9.140625" style="2"/>
    <col min="8" max="9" width="10.42578125" style="2" bestFit="1" customWidth="1"/>
    <col min="10" max="10" width="13.85546875" style="2" bestFit="1" customWidth="1"/>
    <col min="11" max="11" width="15" style="2" bestFit="1" customWidth="1"/>
    <col min="12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11" ht="13.5" thickBot="1"/>
    <row r="2" spans="1:11" ht="56.25" customHeight="1">
      <c r="A2" s="86"/>
      <c r="B2" s="87"/>
      <c r="C2" s="87"/>
      <c r="D2" s="87"/>
      <c r="E2" s="87"/>
      <c r="F2" s="88"/>
    </row>
    <row r="3" spans="1:11" ht="41.25" customHeight="1">
      <c r="A3" s="89" t="s">
        <v>21</v>
      </c>
      <c r="B3" s="90"/>
      <c r="C3" s="90"/>
      <c r="D3" s="90"/>
      <c r="E3" s="90"/>
      <c r="F3" s="91"/>
    </row>
    <row r="4" spans="1:11" ht="18">
      <c r="A4" s="89" t="str">
        <f>Measurements!A4</f>
        <v>Government Girl's High School 51-JB UC 177 District Faisalabad</v>
      </c>
      <c r="B4" s="90"/>
      <c r="C4" s="90"/>
      <c r="D4" s="90"/>
      <c r="E4" s="90"/>
      <c r="F4" s="91"/>
    </row>
    <row r="5" spans="1:11" ht="41.25" customHeight="1">
      <c r="A5" s="92" t="str">
        <f>Measurements!A5</f>
        <v>Providing &amp; fitting 5 no of wash basins, 6 no of flush tanks</v>
      </c>
      <c r="B5" s="93"/>
      <c r="C5" s="93"/>
      <c r="D5" s="93"/>
      <c r="E5" s="93"/>
      <c r="F5" s="94"/>
    </row>
    <row r="6" spans="1:11" ht="24" customHeight="1" thickBot="1">
      <c r="A6" s="95" t="s">
        <v>20</v>
      </c>
      <c r="B6" s="96"/>
      <c r="C6" s="96"/>
      <c r="D6" s="96"/>
      <c r="E6" s="96"/>
      <c r="F6" s="97"/>
    </row>
    <row r="7" spans="1:11" ht="18.75" customHeight="1" thickBot="1">
      <c r="A7" s="27"/>
      <c r="B7" s="27"/>
      <c r="C7" s="85" t="s">
        <v>19</v>
      </c>
      <c r="D7" s="85"/>
      <c r="E7" s="85"/>
      <c r="F7" s="85"/>
    </row>
    <row r="8" spans="1:11" ht="30" customHeight="1" thickBot="1">
      <c r="A8" s="39" t="s">
        <v>0</v>
      </c>
      <c r="B8" s="40" t="s">
        <v>1</v>
      </c>
      <c r="C8" s="41" t="s">
        <v>24</v>
      </c>
      <c r="D8" s="42" t="s">
        <v>2</v>
      </c>
      <c r="E8" s="41" t="s">
        <v>17</v>
      </c>
      <c r="F8" s="42" t="s">
        <v>3</v>
      </c>
    </row>
    <row r="9" spans="1:11" ht="90" customHeight="1">
      <c r="A9" s="38">
        <v>1</v>
      </c>
      <c r="B9" s="37" t="str">
        <f>Measurements!B9</f>
        <v>Providing &amp; fitting of 5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28">
        <f>Measurements!L10</f>
        <v>5</v>
      </c>
      <c r="D9" s="29" t="s">
        <v>25</v>
      </c>
      <c r="E9" s="30"/>
      <c r="F9" s="36"/>
    </row>
    <row r="10" spans="1:11" ht="59.25" customHeight="1">
      <c r="A10" s="38">
        <v>2</v>
      </c>
      <c r="B10" s="37" t="str">
        <f>Measurements!B11</f>
        <v>Providing &amp; fitting of 6 number of flush tanks (master/polo), connecting with existing water supply with stop cocks, J-pipe (solid PVC) (sartaj/master/Adam) complete in all respect</v>
      </c>
      <c r="C10" s="28">
        <f>Measurements!L12</f>
        <v>6</v>
      </c>
      <c r="D10" s="29" t="s">
        <v>25</v>
      </c>
      <c r="E10" s="30"/>
      <c r="F10" s="36"/>
      <c r="I10" s="68"/>
      <c r="J10" s="69"/>
      <c r="K10" s="69"/>
    </row>
    <row r="11" spans="1:11" ht="18" customHeight="1">
      <c r="A11" s="31"/>
      <c r="B11" s="32" t="s">
        <v>4</v>
      </c>
      <c r="C11" s="33" t="s">
        <v>16</v>
      </c>
      <c r="D11" s="34"/>
      <c r="E11" s="34"/>
      <c r="F11" s="70"/>
      <c r="H11" s="68"/>
    </row>
    <row r="13" spans="1:11" ht="15.75">
      <c r="A13" s="81" t="s">
        <v>35</v>
      </c>
      <c r="B13"/>
      <c r="C13"/>
      <c r="D13"/>
      <c r="E13"/>
      <c r="F13"/>
    </row>
    <row r="14" spans="1:11" ht="15.75">
      <c r="A14" s="81"/>
      <c r="B14"/>
      <c r="C14"/>
      <c r="D14"/>
      <c r="E14"/>
      <c r="F14" s="82"/>
    </row>
    <row r="15" spans="1:11" ht="15.75">
      <c r="A15" s="81"/>
      <c r="B15"/>
      <c r="C15"/>
      <c r="D15"/>
      <c r="E15"/>
      <c r="F15"/>
    </row>
    <row r="16" spans="1:11" ht="15.75">
      <c r="A16" s="81" t="s">
        <v>36</v>
      </c>
      <c r="B16"/>
      <c r="C16"/>
      <c r="D16"/>
      <c r="E16" t="s">
        <v>37</v>
      </c>
      <c r="F16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="90" zoomScaleNormal="90" zoomScaleSheetLayoutView="100" workbookViewId="0">
      <selection activeCell="A4" sqref="A4:L4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13" ht="48.75" customHeight="1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100"/>
    </row>
    <row r="3" spans="1:13" ht="30.75" customHeight="1">
      <c r="A3" s="101" t="str">
        <f>Tender!A3</f>
        <v xml:space="preserve">Housing Urban Development &amp; Public Health Engineering Department Division Hafizabad 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3"/>
      <c r="M3" s="3"/>
    </row>
    <row r="4" spans="1:13" ht="23.25" customHeight="1">
      <c r="A4" s="105" t="s">
        <v>40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7"/>
      <c r="M4" s="3"/>
    </row>
    <row r="5" spans="1:13" ht="18">
      <c r="A5" s="108" t="s">
        <v>43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10"/>
      <c r="M5" s="3"/>
    </row>
    <row r="6" spans="1:13" ht="18.75" customHeight="1">
      <c r="A6" s="111" t="s">
        <v>18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3"/>
      <c r="M6" s="3"/>
    </row>
    <row r="7" spans="1:13" ht="15">
      <c r="A7" s="114" t="s">
        <v>5</v>
      </c>
      <c r="B7" s="115" t="s">
        <v>28</v>
      </c>
      <c r="C7" s="115"/>
      <c r="D7" s="116" t="s">
        <v>6</v>
      </c>
      <c r="E7" s="116"/>
      <c r="F7" s="116"/>
      <c r="G7" s="116"/>
      <c r="H7" s="116"/>
      <c r="I7" s="116" t="s">
        <v>7</v>
      </c>
      <c r="J7" s="116"/>
      <c r="K7" s="116"/>
      <c r="L7" s="117"/>
      <c r="M7" s="3"/>
    </row>
    <row r="8" spans="1:13" ht="39" thickBot="1">
      <c r="A8" s="114"/>
      <c r="B8" s="115"/>
      <c r="C8" s="115"/>
      <c r="D8" s="50" t="s">
        <v>8</v>
      </c>
      <c r="E8" s="51" t="s">
        <v>9</v>
      </c>
      <c r="F8" s="51" t="s">
        <v>10</v>
      </c>
      <c r="G8" s="51" t="s">
        <v>11</v>
      </c>
      <c r="H8" s="51" t="s">
        <v>12</v>
      </c>
      <c r="I8" s="51" t="s">
        <v>8</v>
      </c>
      <c r="J8" s="51" t="s">
        <v>9</v>
      </c>
      <c r="K8" s="51" t="s">
        <v>13</v>
      </c>
      <c r="L8" s="52" t="s">
        <v>14</v>
      </c>
      <c r="M8" s="3"/>
    </row>
    <row r="9" spans="1:13" ht="78" customHeight="1">
      <c r="A9" s="46">
        <v>1</v>
      </c>
      <c r="B9" s="118" t="s">
        <v>38</v>
      </c>
      <c r="C9" s="119"/>
      <c r="D9" s="35"/>
      <c r="E9" s="35"/>
      <c r="F9" s="35"/>
      <c r="G9" s="35"/>
      <c r="H9" s="35"/>
      <c r="I9" s="35"/>
      <c r="J9" s="35"/>
      <c r="K9" s="35"/>
      <c r="L9" s="47">
        <v>5</v>
      </c>
    </row>
    <row r="10" spans="1:13" ht="15.75" thickBot="1">
      <c r="A10" s="48"/>
      <c r="B10" s="104" t="s">
        <v>29</v>
      </c>
      <c r="C10" s="104"/>
      <c r="D10" s="49"/>
      <c r="E10" s="49"/>
      <c r="F10" s="49"/>
      <c r="G10" s="49"/>
      <c r="H10" s="49"/>
      <c r="I10" s="49"/>
      <c r="J10" s="49"/>
      <c r="K10" s="55" t="s">
        <v>25</v>
      </c>
      <c r="L10" s="56">
        <f>L9</f>
        <v>5</v>
      </c>
    </row>
    <row r="11" spans="1:13" ht="52.5" customHeight="1">
      <c r="A11" s="46">
        <v>2</v>
      </c>
      <c r="B11" s="118" t="s">
        <v>41</v>
      </c>
      <c r="C11" s="119"/>
      <c r="D11" s="35"/>
      <c r="E11" s="35"/>
      <c r="F11" s="35"/>
      <c r="G11" s="35"/>
      <c r="H11" s="35"/>
      <c r="I11" s="35"/>
      <c r="J11" s="35"/>
      <c r="K11" s="35"/>
      <c r="L11" s="47">
        <v>6</v>
      </c>
    </row>
    <row r="12" spans="1:13" ht="15.75" thickBot="1">
      <c r="A12" s="48"/>
      <c r="B12" s="104" t="s">
        <v>29</v>
      </c>
      <c r="C12" s="104"/>
      <c r="D12" s="49"/>
      <c r="E12" s="49"/>
      <c r="F12" s="49"/>
      <c r="G12" s="49"/>
      <c r="H12" s="49"/>
      <c r="I12" s="49"/>
      <c r="J12" s="49"/>
      <c r="K12" s="55" t="s">
        <v>25</v>
      </c>
      <c r="L12" s="56">
        <f>L11</f>
        <v>6</v>
      </c>
    </row>
  </sheetData>
  <mergeCells count="13">
    <mergeCell ref="A2:L2"/>
    <mergeCell ref="A3:L3"/>
    <mergeCell ref="B12:C12"/>
    <mergeCell ref="A4:L4"/>
    <mergeCell ref="A5:L5"/>
    <mergeCell ref="A6:L6"/>
    <mergeCell ref="A7:A8"/>
    <mergeCell ref="B7:C8"/>
    <mergeCell ref="I7:L7"/>
    <mergeCell ref="D7:H7"/>
    <mergeCell ref="B9:C9"/>
    <mergeCell ref="B10:C10"/>
    <mergeCell ref="B11:C11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zoomScale="80" zoomScaleNormal="80" workbookViewId="0">
      <selection activeCell="L35" sqref="L35"/>
    </sheetView>
  </sheetViews>
  <sheetFormatPr defaultRowHeight="15"/>
  <cols>
    <col min="2" max="10" width="3.28515625" customWidth="1"/>
    <col min="11" max="11" width="9.140625" customWidth="1"/>
    <col min="15" max="15" width="5" customWidth="1"/>
    <col min="22" max="22" width="3.5703125" customWidth="1"/>
  </cols>
  <sheetData>
    <row r="1" spans="1:23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8"/>
    </row>
    <row r="2" spans="1:23" ht="33.75" customHeight="1">
      <c r="A2" s="122" t="str">
        <f>Measurements!A3</f>
        <v xml:space="preserve">Housing Urban Development &amp; Public Health Engineering Department Division Hafizabad 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4"/>
    </row>
    <row r="3" spans="1:23" ht="45" customHeight="1">
      <c r="A3" s="10"/>
      <c r="B3" s="120" t="str">
        <f>Measurements!A4</f>
        <v>Government Girl's High School 51-JB UC 177 District Faisalabad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"/>
    </row>
    <row r="4" spans="1:23">
      <c r="A4" s="10"/>
      <c r="B4" s="16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54"/>
      <c r="W4" s="12"/>
    </row>
    <row r="5" spans="1:23">
      <c r="A5" s="10"/>
      <c r="B5" s="17"/>
      <c r="C5" s="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7"/>
      <c r="W5" s="22"/>
    </row>
    <row r="6" spans="1:23" ht="18.75" customHeight="1">
      <c r="A6" s="10"/>
      <c r="B6" s="17"/>
      <c r="C6" s="1"/>
      <c r="D6" s="4"/>
      <c r="E6" s="4"/>
      <c r="F6" s="4"/>
      <c r="G6" s="4"/>
      <c r="H6" s="4"/>
      <c r="I6" s="4"/>
      <c r="J6" s="4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3"/>
      <c r="W6" s="22"/>
    </row>
    <row r="7" spans="1:23" ht="18.75" customHeight="1">
      <c r="A7" s="10"/>
      <c r="B7" s="17"/>
      <c r="C7" s="1"/>
      <c r="D7" s="4"/>
      <c r="E7" s="4"/>
      <c r="F7" s="4"/>
      <c r="G7" s="4"/>
      <c r="H7" s="4"/>
      <c r="I7" s="4"/>
      <c r="J7" s="4"/>
      <c r="K7" s="58"/>
      <c r="L7" s="58"/>
      <c r="M7" s="58"/>
      <c r="N7" s="75"/>
      <c r="O7" s="58"/>
      <c r="P7" s="58"/>
      <c r="Q7" s="58"/>
      <c r="R7" s="58"/>
      <c r="S7" s="58"/>
      <c r="T7" s="58"/>
      <c r="U7" s="58"/>
      <c r="V7" s="53"/>
      <c r="W7" s="22"/>
    </row>
    <row r="8" spans="1:23" ht="18.75" customHeight="1">
      <c r="A8" s="10"/>
      <c r="B8" s="17"/>
      <c r="C8" s="1"/>
      <c r="D8" s="4"/>
      <c r="E8" s="4"/>
      <c r="F8" s="4"/>
      <c r="G8" s="4"/>
      <c r="H8" s="4"/>
      <c r="I8" s="4"/>
      <c r="J8" s="4"/>
      <c r="K8" s="80"/>
      <c r="L8" s="57"/>
      <c r="M8" s="73"/>
      <c r="N8" s="65"/>
      <c r="O8" s="65"/>
      <c r="P8" s="65"/>
      <c r="Q8" s="58"/>
      <c r="R8" s="58"/>
      <c r="S8" s="58"/>
      <c r="T8" s="58"/>
      <c r="U8" s="58"/>
      <c r="V8" s="53"/>
      <c r="W8" s="22"/>
    </row>
    <row r="9" spans="1:23">
      <c r="A9" s="10"/>
      <c r="B9" s="17"/>
      <c r="C9" s="1"/>
      <c r="D9" s="4"/>
      <c r="E9" s="4"/>
      <c r="F9" s="4"/>
      <c r="G9" s="4"/>
      <c r="H9" s="4"/>
      <c r="I9" s="4"/>
      <c r="J9" s="4"/>
      <c r="K9" s="80"/>
      <c r="L9" s="4"/>
      <c r="M9" s="4"/>
      <c r="N9" s="4"/>
      <c r="O9" s="4"/>
      <c r="P9" s="4"/>
      <c r="Q9" s="4"/>
      <c r="R9" s="4"/>
      <c r="S9" s="4"/>
      <c r="T9" s="4"/>
      <c r="U9" s="4"/>
      <c r="V9" s="17"/>
      <c r="W9" s="22"/>
    </row>
    <row r="10" spans="1:23">
      <c r="A10" s="10"/>
      <c r="B10" s="53"/>
      <c r="C10" s="4"/>
      <c r="D10" s="4"/>
      <c r="E10" s="4"/>
      <c r="F10" s="4"/>
      <c r="G10" s="4"/>
      <c r="H10" s="4"/>
      <c r="I10" s="4"/>
      <c r="J10" s="4"/>
      <c r="K10" s="80"/>
      <c r="L10" s="4"/>
      <c r="M10" s="4"/>
      <c r="N10" s="4"/>
      <c r="O10" s="4"/>
      <c r="P10" s="4"/>
      <c r="Q10" s="4"/>
      <c r="R10" s="4"/>
      <c r="S10" s="4"/>
      <c r="T10" s="4"/>
      <c r="U10" s="4"/>
      <c r="V10" s="17"/>
      <c r="W10" s="22"/>
    </row>
    <row r="11" spans="1:23">
      <c r="A11" s="10"/>
      <c r="B11" s="53"/>
      <c r="C11" s="4"/>
      <c r="D11" s="4"/>
      <c r="E11" s="4"/>
      <c r="F11" s="4"/>
      <c r="G11" s="4"/>
      <c r="H11" s="4"/>
      <c r="I11" s="4"/>
      <c r="J11" s="4"/>
      <c r="K11" s="80"/>
      <c r="L11" s="4"/>
      <c r="M11" s="4"/>
      <c r="N11" s="4"/>
      <c r="O11" s="4"/>
      <c r="P11" s="4"/>
      <c r="Q11" s="4"/>
      <c r="R11" s="4"/>
      <c r="S11" s="4"/>
      <c r="T11" s="4"/>
      <c r="U11" s="4"/>
      <c r="V11" s="17"/>
      <c r="W11" s="22"/>
    </row>
    <row r="12" spans="1:23" ht="15.75">
      <c r="A12" s="10"/>
      <c r="B12" s="53"/>
      <c r="C12" s="4"/>
      <c r="D12" s="4"/>
      <c r="E12" s="4"/>
      <c r="F12" s="4"/>
      <c r="G12" s="4"/>
      <c r="H12" s="4"/>
      <c r="I12" s="4"/>
      <c r="J12" s="4"/>
      <c r="K12" s="80"/>
      <c r="L12" s="4"/>
      <c r="M12" s="4"/>
      <c r="N12" s="4"/>
      <c r="O12" s="76"/>
      <c r="P12" s="4"/>
      <c r="Q12" s="4"/>
      <c r="R12" s="4"/>
      <c r="S12" s="4"/>
      <c r="T12" s="4"/>
      <c r="U12" s="4"/>
      <c r="V12" s="17"/>
      <c r="W12" s="22"/>
    </row>
    <row r="13" spans="1:23">
      <c r="A13" s="10"/>
      <c r="B13" s="53"/>
      <c r="C13" s="4"/>
      <c r="D13" s="4"/>
      <c r="E13" s="4"/>
      <c r="F13" s="4"/>
      <c r="G13" s="4"/>
      <c r="H13" s="4"/>
      <c r="I13" s="4"/>
      <c r="J13" s="4"/>
      <c r="K13" s="80"/>
      <c r="L13" s="4"/>
      <c r="M13" s="4"/>
      <c r="N13" s="4"/>
      <c r="O13" s="4"/>
      <c r="P13" s="74"/>
      <c r="Q13" s="74"/>
      <c r="R13" s="4"/>
      <c r="S13" s="4"/>
      <c r="T13" s="4"/>
      <c r="U13" s="4"/>
      <c r="V13" s="17"/>
      <c r="W13" s="22"/>
    </row>
    <row r="14" spans="1:23">
      <c r="A14" s="10"/>
      <c r="B14" s="17"/>
      <c r="C14" s="1"/>
      <c r="D14" s="4"/>
      <c r="E14" s="4"/>
      <c r="F14" s="4"/>
      <c r="G14" s="4"/>
      <c r="H14" s="4"/>
      <c r="I14" s="4"/>
      <c r="J14" s="4"/>
      <c r="K14" s="80"/>
      <c r="L14" s="65"/>
      <c r="M14" s="65"/>
      <c r="N14" s="65"/>
      <c r="O14" s="65"/>
      <c r="P14" s="74"/>
      <c r="Q14" s="74"/>
      <c r="R14" s="4"/>
      <c r="S14" s="4"/>
      <c r="T14" s="4"/>
      <c r="U14" s="4"/>
      <c r="V14" s="17"/>
      <c r="W14" s="22"/>
    </row>
    <row r="15" spans="1:23">
      <c r="A15" s="10"/>
      <c r="B15" s="17"/>
      <c r="C15" s="1"/>
      <c r="D15" s="4"/>
      <c r="E15" s="4"/>
      <c r="F15" s="4"/>
      <c r="G15" s="4"/>
      <c r="H15" s="4"/>
      <c r="I15" s="4"/>
      <c r="J15" s="4"/>
      <c r="L15" s="4"/>
      <c r="M15" s="4"/>
      <c r="O15" s="4"/>
      <c r="P15" s="74"/>
      <c r="Q15" s="74"/>
      <c r="R15" s="4"/>
      <c r="S15" s="4"/>
      <c r="T15" s="4"/>
      <c r="U15" s="4"/>
      <c r="V15" s="17"/>
      <c r="W15" s="22"/>
    </row>
    <row r="16" spans="1:23">
      <c r="A16" s="10"/>
      <c r="B16" s="17"/>
      <c r="C16" s="1"/>
      <c r="D16" s="4"/>
      <c r="E16" s="4"/>
      <c r="F16" s="4"/>
      <c r="G16" s="4"/>
      <c r="H16" s="4"/>
      <c r="I16" s="4"/>
      <c r="J16" s="4"/>
      <c r="K16" s="4"/>
      <c r="M16" s="4"/>
      <c r="N16" s="4"/>
      <c r="O16" s="4"/>
      <c r="P16" s="74"/>
      <c r="Q16" s="74"/>
      <c r="R16" s="4"/>
      <c r="S16" s="4"/>
      <c r="T16" s="4"/>
      <c r="U16" s="4"/>
      <c r="V16" s="53"/>
      <c r="W16" s="12"/>
    </row>
    <row r="17" spans="1:23" ht="15" customHeight="1">
      <c r="A17" s="10"/>
      <c r="B17" s="17"/>
      <c r="C17" s="1"/>
      <c r="D17" s="4"/>
      <c r="E17" s="4"/>
      <c r="F17" s="79"/>
      <c r="G17" s="79"/>
      <c r="H17" s="79"/>
      <c r="I17" s="79"/>
      <c r="J17" s="79"/>
      <c r="K17" s="4"/>
      <c r="L17" s="74"/>
      <c r="M17" s="4"/>
      <c r="N17" s="4"/>
      <c r="O17" s="4"/>
      <c r="P17" s="74"/>
      <c r="Q17" s="74"/>
      <c r="R17" s="4"/>
      <c r="S17" s="4"/>
      <c r="T17" s="4"/>
      <c r="U17" s="4"/>
      <c r="V17" s="53"/>
      <c r="W17" s="12"/>
    </row>
    <row r="18" spans="1:23">
      <c r="A18" s="10"/>
      <c r="B18" s="17"/>
      <c r="C18" s="1"/>
      <c r="D18" s="4"/>
      <c r="E18" s="4"/>
      <c r="F18" s="79"/>
      <c r="G18" s="79"/>
      <c r="H18" s="79"/>
      <c r="I18" s="79"/>
      <c r="J18" s="79"/>
      <c r="K18" s="4"/>
      <c r="M18" s="4"/>
      <c r="N18" s="4"/>
      <c r="O18" s="4"/>
      <c r="P18" s="74"/>
      <c r="Q18" s="74"/>
      <c r="R18" s="4"/>
      <c r="S18" s="4"/>
      <c r="T18" s="4"/>
      <c r="U18" s="4"/>
      <c r="V18" s="53"/>
      <c r="W18" s="12"/>
    </row>
    <row r="19" spans="1:23" ht="15" customHeight="1">
      <c r="A19" s="10"/>
      <c r="B19" s="17"/>
      <c r="C19" s="1"/>
      <c r="D19" s="79"/>
      <c r="E19" s="4"/>
      <c r="F19" s="79"/>
      <c r="G19" s="79"/>
      <c r="H19" s="79"/>
      <c r="I19" s="79"/>
      <c r="J19" s="79"/>
      <c r="K19" s="4"/>
      <c r="L19" s="4"/>
      <c r="M19" s="4"/>
      <c r="N19" s="4"/>
      <c r="O19" s="4"/>
      <c r="P19" s="20"/>
      <c r="Q19" s="74"/>
      <c r="R19" s="4"/>
      <c r="S19" s="4"/>
      <c r="T19" s="4"/>
      <c r="U19" s="4"/>
      <c r="V19" s="53"/>
      <c r="W19" s="12"/>
    </row>
    <row r="20" spans="1:23">
      <c r="A20" s="10"/>
      <c r="B20" s="17"/>
      <c r="C20" s="1"/>
      <c r="D20" s="79"/>
      <c r="E20" s="4"/>
      <c r="F20" s="79"/>
      <c r="G20" s="79"/>
      <c r="H20" s="79"/>
      <c r="I20" s="79"/>
      <c r="J20" s="79"/>
      <c r="K20" s="4"/>
      <c r="L20" s="4"/>
      <c r="M20" s="4"/>
      <c r="N20" s="4"/>
      <c r="O20" s="4"/>
      <c r="P20" s="20"/>
      <c r="Q20" s="74"/>
      <c r="R20" s="4"/>
      <c r="S20" s="20"/>
      <c r="T20" s="4"/>
      <c r="U20" s="4"/>
      <c r="V20" s="53"/>
      <c r="W20" s="12"/>
    </row>
    <row r="21" spans="1:23" ht="15" customHeight="1">
      <c r="A21" s="10"/>
      <c r="B21" s="17"/>
      <c r="C21" s="1"/>
      <c r="D21" s="79"/>
      <c r="E21" s="4"/>
      <c r="F21" s="79"/>
      <c r="G21" s="79"/>
      <c r="H21" s="79"/>
      <c r="I21" s="79"/>
      <c r="J21" s="79"/>
      <c r="K21" s="4"/>
      <c r="L21" s="4"/>
      <c r="M21" s="4"/>
      <c r="N21" s="63"/>
      <c r="O21" s="4"/>
      <c r="P21" s="4"/>
      <c r="Q21" s="4"/>
      <c r="R21" s="4"/>
      <c r="S21" s="4"/>
      <c r="T21" s="4"/>
      <c r="U21" s="4"/>
      <c r="V21" s="53"/>
      <c r="W21" s="12"/>
    </row>
    <row r="22" spans="1:23" ht="15" customHeight="1">
      <c r="A22" s="10"/>
      <c r="B22" s="17"/>
      <c r="C22" s="1"/>
      <c r="D22" s="79"/>
      <c r="E22" s="4"/>
      <c r="F22" s="79"/>
      <c r="G22" s="79"/>
      <c r="H22" s="79"/>
      <c r="I22" s="79"/>
      <c r="J22" s="79"/>
      <c r="K22" s="4"/>
      <c r="L22" s="4"/>
      <c r="M22" s="63"/>
      <c r="N22" s="63"/>
      <c r="O22" s="20"/>
      <c r="P22" s="4"/>
      <c r="Q22" s="4"/>
      <c r="R22" s="4"/>
      <c r="S22" s="4"/>
      <c r="T22" s="4"/>
      <c r="U22" s="4"/>
      <c r="V22" s="53"/>
      <c r="W22" s="12"/>
    </row>
    <row r="23" spans="1:23">
      <c r="A23" s="10"/>
      <c r="B23" s="17"/>
      <c r="C23" s="1"/>
      <c r="D23" s="79"/>
      <c r="E23" s="4"/>
      <c r="F23" s="79"/>
      <c r="G23" s="79"/>
      <c r="H23" s="79"/>
      <c r="I23" s="79"/>
      <c r="J23" s="79"/>
      <c r="K23" s="4"/>
      <c r="L23" s="4"/>
      <c r="M23" s="63"/>
      <c r="N23" s="63"/>
      <c r="O23" s="20"/>
      <c r="P23" s="4"/>
      <c r="Q23" s="4"/>
      <c r="R23" s="20"/>
      <c r="S23" s="4"/>
      <c r="T23" s="4"/>
      <c r="U23" s="4"/>
      <c r="V23" s="53"/>
      <c r="W23" s="12"/>
    </row>
    <row r="24" spans="1:23">
      <c r="A24" s="10"/>
      <c r="B24" s="17"/>
      <c r="C24" s="1"/>
      <c r="D24" s="79"/>
      <c r="E24" s="4"/>
      <c r="F24" s="79"/>
      <c r="G24" s="79"/>
      <c r="H24" s="79"/>
      <c r="I24" s="79"/>
      <c r="J24" s="79"/>
      <c r="K24" s="4"/>
      <c r="L24" s="4"/>
      <c r="M24" s="4"/>
      <c r="N24" s="4"/>
      <c r="O24" s="4"/>
      <c r="P24" s="4"/>
      <c r="Q24" s="4"/>
      <c r="R24" s="4"/>
      <c r="S24" s="4"/>
      <c r="T24" s="20"/>
      <c r="U24" s="4"/>
      <c r="V24" s="53"/>
      <c r="W24" s="12"/>
    </row>
    <row r="25" spans="1:23">
      <c r="A25" s="10"/>
      <c r="B25" s="17"/>
      <c r="C25" s="1"/>
      <c r="D25" s="79"/>
      <c r="E25" s="4"/>
      <c r="F25" s="79"/>
      <c r="G25" s="79"/>
      <c r="H25" s="79"/>
      <c r="I25" s="79"/>
      <c r="J25" s="79"/>
      <c r="K25" s="4"/>
      <c r="L25" s="4"/>
      <c r="M25" s="4"/>
      <c r="N25" s="4"/>
      <c r="O25" s="4"/>
      <c r="P25" s="4"/>
      <c r="Q25" s="125"/>
      <c r="R25" s="125"/>
      <c r="S25" s="125"/>
      <c r="T25" s="125"/>
      <c r="U25" s="125"/>
      <c r="V25" s="53"/>
      <c r="W25" s="12"/>
    </row>
    <row r="26" spans="1:23" ht="15" customHeight="1">
      <c r="A26" s="10"/>
      <c r="B26" s="17"/>
      <c r="C26" s="1"/>
      <c r="D26" s="79"/>
      <c r="E26" s="4"/>
      <c r="F26" s="79"/>
      <c r="G26" s="79"/>
      <c r="H26" s="79"/>
      <c r="I26" s="79"/>
      <c r="J26" s="79"/>
      <c r="K26" s="4"/>
      <c r="L26" s="4"/>
      <c r="M26" s="4"/>
      <c r="N26" s="4"/>
      <c r="O26" s="4"/>
      <c r="P26" s="4"/>
      <c r="Q26" s="125"/>
      <c r="R26" s="125"/>
      <c r="S26" s="125"/>
      <c r="T26" s="125"/>
      <c r="U26" s="125"/>
      <c r="V26" s="53"/>
      <c r="W26" s="12"/>
    </row>
    <row r="27" spans="1:23">
      <c r="A27" s="10"/>
      <c r="B27" s="17"/>
      <c r="C27" s="1"/>
      <c r="D27" s="79"/>
      <c r="E27" s="4"/>
      <c r="F27" s="79"/>
      <c r="G27" s="79"/>
      <c r="H27" s="79"/>
      <c r="I27" s="79"/>
      <c r="J27" s="79"/>
      <c r="K27" s="4"/>
      <c r="L27" s="4"/>
      <c r="M27" s="4"/>
      <c r="N27" s="4"/>
      <c r="O27" s="4"/>
      <c r="P27" s="4"/>
      <c r="Q27" s="4"/>
      <c r="R27" s="4"/>
      <c r="S27" s="4"/>
      <c r="T27" s="4"/>
      <c r="U27" s="20"/>
      <c r="V27" s="53"/>
      <c r="W27" s="12"/>
    </row>
    <row r="28" spans="1:23">
      <c r="A28" s="10"/>
      <c r="B28" s="17"/>
      <c r="C28" s="1"/>
      <c r="D28" s="4"/>
      <c r="E28" s="4"/>
      <c r="F28" s="79"/>
      <c r="G28" s="79"/>
      <c r="H28" s="79"/>
      <c r="I28" s="79"/>
      <c r="J28" s="79"/>
      <c r="K28" s="20"/>
      <c r="L28" s="4"/>
      <c r="M28" s="4"/>
      <c r="N28" s="4"/>
      <c r="O28" s="4"/>
      <c r="P28" s="4"/>
      <c r="Q28" s="4"/>
      <c r="R28" s="4"/>
      <c r="S28" s="74"/>
      <c r="T28" s="4"/>
      <c r="U28" s="4"/>
      <c r="V28" s="53"/>
      <c r="W28" s="12"/>
    </row>
    <row r="29" spans="1:23">
      <c r="A29" s="10"/>
      <c r="B29" s="17"/>
      <c r="C29" s="1"/>
      <c r="D29" s="4"/>
      <c r="E29" s="4"/>
      <c r="F29" s="4"/>
      <c r="G29" s="4"/>
      <c r="H29" s="4"/>
      <c r="I29" s="4"/>
      <c r="J29" s="4"/>
      <c r="K29" s="121"/>
      <c r="L29" s="121"/>
      <c r="M29" s="67"/>
      <c r="N29" s="4"/>
      <c r="O29" s="4"/>
      <c r="P29" s="4"/>
      <c r="R29" s="4"/>
      <c r="S29" s="4"/>
      <c r="T29" s="4"/>
      <c r="U29" s="4"/>
      <c r="V29" s="53"/>
      <c r="W29" s="12"/>
    </row>
    <row r="30" spans="1:23">
      <c r="A30" s="10"/>
      <c r="B30" s="17"/>
      <c r="C30" s="1"/>
      <c r="D30" s="4"/>
      <c r="E30" s="4"/>
      <c r="F30" s="4"/>
      <c r="G30" s="4"/>
      <c r="H30" s="4"/>
      <c r="I30" s="4"/>
      <c r="J30" s="4"/>
      <c r="K30" s="26"/>
      <c r="L30" s="4"/>
      <c r="M30" s="4"/>
      <c r="O30" s="4"/>
      <c r="P30" s="78"/>
      <c r="Q30" s="71"/>
      <c r="R30" s="4"/>
      <c r="S30" s="4"/>
      <c r="T30" s="4"/>
      <c r="V30" s="53"/>
      <c r="W30" s="12"/>
    </row>
    <row r="31" spans="1:23" ht="15.75">
      <c r="A31" s="10"/>
      <c r="B31" s="17"/>
      <c r="C31" s="1"/>
      <c r="D31" s="4"/>
      <c r="E31" s="4"/>
      <c r="F31" s="4"/>
      <c r="G31" s="4"/>
      <c r="H31" s="4"/>
      <c r="I31" s="4"/>
      <c r="J31" s="4"/>
      <c r="K31" s="4"/>
      <c r="L31" s="77" t="s">
        <v>26</v>
      </c>
      <c r="M31" s="4"/>
      <c r="N31" s="4"/>
      <c r="O31" s="4"/>
      <c r="P31" s="4"/>
      <c r="Q31" s="4"/>
      <c r="R31" s="4"/>
      <c r="S31" s="4"/>
      <c r="T31" s="4"/>
      <c r="U31" s="4"/>
      <c r="V31" s="53"/>
      <c r="W31" s="12"/>
    </row>
    <row r="32" spans="1:23">
      <c r="A32" s="10"/>
      <c r="B32" s="17"/>
      <c r="C32" s="1"/>
      <c r="D32" s="4"/>
      <c r="E32" s="4"/>
      <c r="F32" s="4"/>
      <c r="G32" s="4"/>
      <c r="H32" s="4"/>
      <c r="I32" s="4"/>
      <c r="J32" s="4"/>
      <c r="K32" s="4"/>
      <c r="L32" s="20"/>
      <c r="M32" s="4"/>
      <c r="N32" s="4"/>
      <c r="O32" s="4"/>
      <c r="P32" s="4"/>
      <c r="Q32" s="4"/>
      <c r="R32" s="4"/>
      <c r="S32" s="4"/>
      <c r="T32" s="4"/>
      <c r="U32" s="4"/>
      <c r="V32" s="53"/>
      <c r="W32" s="12"/>
    </row>
    <row r="33" spans="1:23">
      <c r="A33" s="10"/>
      <c r="B33" s="17"/>
      <c r="C33" s="1"/>
      <c r="D33" s="4"/>
      <c r="E33" s="4"/>
      <c r="F33" s="4"/>
      <c r="G33" s="4"/>
      <c r="H33" s="4"/>
      <c r="I33" s="4"/>
      <c r="J33" s="4"/>
      <c r="K33" s="4"/>
      <c r="L33" s="20" t="s">
        <v>44</v>
      </c>
      <c r="M33" s="4"/>
      <c r="N33" s="4"/>
      <c r="O33" s="4"/>
      <c r="P33" s="4"/>
      <c r="Q33" s="4"/>
      <c r="R33" s="4"/>
      <c r="S33" s="4"/>
      <c r="U33" s="4"/>
      <c r="V33" s="53"/>
      <c r="W33" s="12"/>
    </row>
    <row r="34" spans="1:23">
      <c r="A34" s="10"/>
      <c r="B34" s="17"/>
      <c r="C34" s="1"/>
      <c r="D34" s="4"/>
      <c r="E34" s="4"/>
      <c r="F34" s="4"/>
      <c r="G34" s="4"/>
      <c r="H34" s="4"/>
      <c r="I34" s="4"/>
      <c r="J34" s="4"/>
      <c r="K34" s="4"/>
      <c r="L34" s="20" t="s">
        <v>45</v>
      </c>
      <c r="M34" s="4"/>
      <c r="N34" s="4"/>
      <c r="O34" s="4"/>
      <c r="P34" s="4"/>
      <c r="Q34" s="4"/>
      <c r="R34" s="4"/>
      <c r="S34" s="4"/>
      <c r="T34" s="4"/>
      <c r="U34" s="4"/>
      <c r="V34" s="53"/>
      <c r="W34" s="12"/>
    </row>
    <row r="35" spans="1:23">
      <c r="A35" s="10"/>
      <c r="B35" s="17"/>
      <c r="C35" s="1"/>
      <c r="D35" s="4"/>
      <c r="E35" s="4"/>
      <c r="F35" s="4"/>
      <c r="G35" s="4"/>
      <c r="H35" s="4"/>
      <c r="I35" s="4"/>
      <c r="J35" s="4"/>
      <c r="K35" s="4"/>
      <c r="L35" s="20" t="s">
        <v>46</v>
      </c>
      <c r="M35" s="4"/>
      <c r="N35" s="4"/>
      <c r="O35" s="4"/>
      <c r="P35" s="4"/>
      <c r="Q35" s="4"/>
      <c r="R35" s="4"/>
      <c r="S35" s="4"/>
      <c r="T35" s="4"/>
      <c r="U35" s="4"/>
      <c r="V35" s="53"/>
      <c r="W35" s="12"/>
    </row>
    <row r="36" spans="1:23" ht="15" customHeight="1">
      <c r="A36" s="10"/>
      <c r="B36" s="17"/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66"/>
      <c r="V36" s="53"/>
      <c r="W36" s="12"/>
    </row>
    <row r="37" spans="1:23">
      <c r="A37" s="10"/>
      <c r="B37" s="17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65"/>
      <c r="R37" s="65"/>
      <c r="S37" s="65"/>
      <c r="T37" s="65"/>
      <c r="U37" s="66"/>
      <c r="V37" s="53"/>
      <c r="W37" s="12"/>
    </row>
    <row r="38" spans="1:23">
      <c r="A38" s="10"/>
      <c r="B38" s="17"/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53"/>
      <c r="W38" s="12"/>
    </row>
    <row r="39" spans="1:23">
      <c r="A39" s="10"/>
      <c r="B39" s="17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53"/>
      <c r="W39" s="12"/>
    </row>
    <row r="40" spans="1:23">
      <c r="A40" s="10"/>
      <c r="B40" s="17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53"/>
      <c r="W40" s="12"/>
    </row>
    <row r="41" spans="1:23">
      <c r="A41" s="10"/>
      <c r="B41" s="17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53"/>
      <c r="W41" s="12"/>
    </row>
    <row r="42" spans="1:23">
      <c r="A42" s="10"/>
      <c r="B42" s="17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74"/>
      <c r="Q42" s="74"/>
      <c r="R42" s="4"/>
      <c r="S42" s="4"/>
      <c r="T42" s="4"/>
      <c r="U42" s="4"/>
      <c r="V42" s="53"/>
      <c r="W42" s="12"/>
    </row>
    <row r="43" spans="1:23">
      <c r="A43" s="10"/>
      <c r="B43" s="17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74"/>
      <c r="Q43" s="74"/>
      <c r="R43" s="4"/>
      <c r="S43" s="4"/>
      <c r="T43" s="4"/>
      <c r="U43" s="4"/>
      <c r="V43" s="53"/>
      <c r="W43" s="12"/>
    </row>
    <row r="44" spans="1:23">
      <c r="A44" s="10"/>
      <c r="B44" s="17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74"/>
      <c r="Q44" s="74"/>
      <c r="R44" s="4"/>
      <c r="S44" s="4"/>
      <c r="T44" s="4"/>
      <c r="U44" s="4"/>
      <c r="V44" s="53"/>
      <c r="W44" s="12"/>
    </row>
    <row r="45" spans="1:23">
      <c r="A45" s="10"/>
      <c r="B45" s="17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74"/>
      <c r="Q45" s="74"/>
      <c r="R45" s="4"/>
      <c r="S45" s="4"/>
      <c r="T45" s="4"/>
      <c r="U45" s="4"/>
      <c r="V45" s="53"/>
      <c r="W45" s="12"/>
    </row>
    <row r="46" spans="1:23">
      <c r="A46" s="10"/>
      <c r="B46" s="17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74"/>
      <c r="Q46" s="74"/>
      <c r="R46" s="4"/>
      <c r="S46" s="4"/>
      <c r="T46" s="4"/>
      <c r="U46" s="4"/>
      <c r="V46" s="53"/>
      <c r="W46" s="12"/>
    </row>
    <row r="47" spans="1:23">
      <c r="A47" s="10"/>
      <c r="B47" s="17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74"/>
      <c r="Q47" s="74"/>
      <c r="T47" s="4"/>
      <c r="U47" s="4"/>
      <c r="V47" s="53"/>
      <c r="W47" s="12"/>
    </row>
    <row r="48" spans="1:23">
      <c r="A48" s="10"/>
      <c r="B48" s="17"/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74"/>
      <c r="Q48" s="4"/>
      <c r="R48" s="4"/>
      <c r="S48" s="4"/>
      <c r="T48" s="4"/>
      <c r="U48" s="4"/>
      <c r="V48" s="53"/>
      <c r="W48" s="12"/>
    </row>
    <row r="49" spans="1:23">
      <c r="A49" s="10"/>
      <c r="B49" s="17"/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74"/>
      <c r="Q49" s="4"/>
      <c r="R49" s="84" t="s">
        <v>42</v>
      </c>
      <c r="S49" s="4"/>
      <c r="T49" s="4"/>
      <c r="U49" s="4"/>
      <c r="V49" s="53"/>
      <c r="W49" s="12"/>
    </row>
    <row r="50" spans="1:23">
      <c r="A50" s="10"/>
      <c r="B50" s="17"/>
      <c r="C50" s="1"/>
      <c r="D50" s="4"/>
      <c r="E50" s="4"/>
      <c r="F50" s="4"/>
      <c r="G50" s="4"/>
      <c r="H50" s="4"/>
      <c r="I50" s="4"/>
      <c r="J50" s="4"/>
      <c r="K50" s="4"/>
      <c r="L50" s="4"/>
      <c r="M50" s="20" t="s">
        <v>39</v>
      </c>
      <c r="N50" s="4"/>
      <c r="O50" s="4"/>
      <c r="P50" s="4"/>
      <c r="Q50" s="4"/>
      <c r="R50" s="4"/>
      <c r="S50" s="4"/>
      <c r="T50" s="4"/>
      <c r="U50" s="4"/>
      <c r="V50" s="53"/>
      <c r="W50" s="12"/>
    </row>
    <row r="51" spans="1:23">
      <c r="A51" s="10"/>
      <c r="B51" s="17"/>
      <c r="C51" s="1"/>
      <c r="D51" s="4"/>
      <c r="E51" s="4"/>
      <c r="F51" s="4"/>
      <c r="G51" s="4"/>
      <c r="H51" s="4"/>
      <c r="I51" s="4"/>
      <c r="J51" s="4"/>
      <c r="K51" s="13"/>
      <c r="L51" s="13"/>
      <c r="M51" s="4"/>
      <c r="N51" s="13"/>
      <c r="O51" s="13"/>
      <c r="P51" s="13"/>
      <c r="Q51" s="13"/>
      <c r="R51" s="4"/>
      <c r="S51" s="4"/>
      <c r="T51" s="4"/>
      <c r="U51" s="4"/>
      <c r="V51" s="53"/>
      <c r="W51" s="12"/>
    </row>
    <row r="52" spans="1:23">
      <c r="A52" s="10"/>
      <c r="B52" s="18"/>
      <c r="C52" s="15"/>
      <c r="D52" s="15"/>
      <c r="E52" s="15"/>
      <c r="F52" s="15"/>
      <c r="G52" s="15"/>
      <c r="H52" s="15"/>
      <c r="I52" s="15"/>
      <c r="J52" s="15"/>
      <c r="K52" s="15"/>
      <c r="L52" s="14"/>
      <c r="M52" s="1"/>
      <c r="N52" s="83"/>
      <c r="O52" s="14"/>
      <c r="P52" s="14"/>
      <c r="Q52" s="15"/>
      <c r="R52" s="15"/>
      <c r="S52" s="15"/>
      <c r="T52" s="15"/>
      <c r="U52" s="15"/>
      <c r="V52" s="64"/>
      <c r="W52" s="12"/>
    </row>
    <row r="53" spans="1:23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12"/>
    </row>
    <row r="54" spans="1:23" ht="15.75" thickBot="1">
      <c r="A54" s="2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6"/>
    </row>
  </sheetData>
  <mergeCells count="4">
    <mergeCell ref="B3:V3"/>
    <mergeCell ref="K29:L29"/>
    <mergeCell ref="A2:W2"/>
    <mergeCell ref="Q25:U2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view="pageBreakPreview" zoomScale="60" workbookViewId="0">
      <selection activeCell="T10" sqref="T10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48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26" t="str">
        <f>Measurements!A3</f>
        <v xml:space="preserve">Housing Urban Development &amp; Public Health Engineering Department Division Hafizabad 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8"/>
      <c r="AD2" s="60"/>
    </row>
    <row r="3" spans="1:30" ht="49.5" customHeight="1">
      <c r="A3" s="134" t="str">
        <f>Measurements!A4</f>
        <v>Government Girl's High School 51-JB UC 177 District Faisalabad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6"/>
      <c r="AD3" s="61"/>
    </row>
    <row r="4" spans="1:30" ht="28.5">
      <c r="A4" s="134" t="s">
        <v>23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6"/>
      <c r="AD4" s="62"/>
    </row>
    <row r="5" spans="1:30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  <c r="AD5" s="62"/>
    </row>
    <row r="6" spans="1:30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D6" s="62"/>
    </row>
    <row r="7" spans="1:30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21"/>
      <c r="Z7" s="121"/>
      <c r="AA7" s="4"/>
      <c r="AB7" s="12"/>
      <c r="AD7" s="62"/>
    </row>
    <row r="8" spans="1:30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2"/>
      <c r="AD8" s="62"/>
    </row>
    <row r="9" spans="1:30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X9" s="4"/>
      <c r="Y9" s="4"/>
      <c r="Z9" s="4"/>
      <c r="AA9" s="4"/>
      <c r="AB9" s="12"/>
      <c r="AD9" s="62"/>
    </row>
    <row r="10" spans="1:30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D10" s="62"/>
    </row>
    <row r="11" spans="1:30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59"/>
      <c r="Y11" s="4"/>
      <c r="Z11" s="4"/>
      <c r="AA11" s="4"/>
      <c r="AB11" s="12"/>
      <c r="AD11" s="62"/>
    </row>
    <row r="12" spans="1:30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59"/>
      <c r="Y12" s="4"/>
      <c r="Z12" s="4"/>
      <c r="AA12" s="4"/>
      <c r="AB12" s="12"/>
      <c r="AD12" s="62"/>
    </row>
    <row r="13" spans="1:30">
      <c r="A13" s="10"/>
      <c r="B13" s="4"/>
      <c r="C13" s="20" t="s">
        <v>22</v>
      </c>
      <c r="D13" s="19"/>
      <c r="E13" s="1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59"/>
      <c r="Y13" s="4"/>
      <c r="Z13" s="4"/>
      <c r="AA13" s="4"/>
      <c r="AB13" s="12"/>
      <c r="AD13" s="62"/>
    </row>
    <row r="14" spans="1:30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59"/>
      <c r="Y14" s="4"/>
      <c r="Z14" s="4"/>
      <c r="AA14" s="4"/>
      <c r="AB14" s="12"/>
      <c r="AD14" s="62"/>
    </row>
    <row r="15" spans="1:30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59"/>
      <c r="Y15" s="4"/>
      <c r="Z15" s="4"/>
      <c r="AA15" s="4"/>
      <c r="AB15" s="12"/>
      <c r="AD15" s="62"/>
    </row>
    <row r="16" spans="1:30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59"/>
      <c r="Y16" s="4"/>
      <c r="Z16" s="4"/>
      <c r="AA16" s="4"/>
      <c r="AB16" s="12"/>
      <c r="AD16" s="6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59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59"/>
      <c r="Y18" s="4"/>
      <c r="Z18" s="4"/>
      <c r="AA18" s="4"/>
      <c r="AB18" s="12"/>
    </row>
    <row r="19" spans="1:28">
      <c r="A19" s="10"/>
      <c r="B19" s="4"/>
      <c r="C19" s="125" t="s">
        <v>27</v>
      </c>
      <c r="D19" s="125"/>
      <c r="E19" s="125"/>
      <c r="F19" s="125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59"/>
      <c r="Y19" s="4"/>
      <c r="Z19" s="4"/>
      <c r="AA19" s="4"/>
      <c r="AB19" s="12"/>
    </row>
    <row r="20" spans="1:28" ht="15" customHeight="1">
      <c r="A20" s="10"/>
      <c r="B20" s="4"/>
      <c r="C20" s="125"/>
      <c r="D20" s="125"/>
      <c r="E20" s="125"/>
      <c r="F20" s="125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24"/>
      <c r="V20" s="4"/>
      <c r="W20" s="4"/>
      <c r="X20" s="59"/>
      <c r="Y20" s="4"/>
      <c r="Z20" s="4"/>
      <c r="AA20" s="4"/>
      <c r="AB20" s="12"/>
    </row>
    <row r="21" spans="1:28">
      <c r="A21" s="10"/>
      <c r="B21" s="4"/>
      <c r="C21" s="125"/>
      <c r="D21" s="125"/>
      <c r="E21" s="125"/>
      <c r="F21" s="12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59"/>
      <c r="Y21" s="4"/>
      <c r="Z21" s="4"/>
      <c r="AA21" s="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0" t="s">
        <v>15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3"/>
      <c r="F23" s="23"/>
      <c r="G23" s="23"/>
      <c r="H23" s="4"/>
      <c r="I23" s="4"/>
      <c r="J23" s="4"/>
      <c r="K23" s="4"/>
      <c r="L23" s="4"/>
      <c r="M23" s="23"/>
      <c r="N23" s="23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32.25" customHeight="1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32"/>
      <c r="V27" s="132"/>
      <c r="W27" s="132"/>
      <c r="X27" s="132"/>
      <c r="Y27" s="132"/>
      <c r="Z27" s="132"/>
      <c r="AA27" s="132"/>
      <c r="AB27" s="133"/>
    </row>
    <row r="28" spans="1:28">
      <c r="A28" s="10"/>
      <c r="B28" s="4"/>
      <c r="C28" s="20"/>
      <c r="D28" s="20" t="s">
        <v>30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/>
      <c r="B29" s="4"/>
      <c r="C29" s="4"/>
      <c r="D29" s="2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29" t="s">
        <v>31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18.75">
      <c r="A30" s="10"/>
      <c r="B30" s="4"/>
      <c r="C30" s="4"/>
      <c r="D30" s="19"/>
      <c r="E30" s="4"/>
      <c r="F30" s="4"/>
      <c r="G30" s="4"/>
      <c r="H30" s="4"/>
      <c r="I30" s="4"/>
      <c r="J30" s="4"/>
      <c r="K30" s="4"/>
      <c r="L30" s="4"/>
      <c r="M30" s="24"/>
      <c r="N30" s="4"/>
      <c r="O30" s="4"/>
      <c r="P30" s="130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30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130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130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130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130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>
      <c r="A36" s="10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130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2"/>
    </row>
    <row r="37" spans="1:28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130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2"/>
    </row>
    <row r="38" spans="1:28">
      <c r="A38" s="1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130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2"/>
    </row>
    <row r="39" spans="1:28">
      <c r="A39" s="10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131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2"/>
    </row>
    <row r="40" spans="1:28">
      <c r="A40" s="10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2"/>
    </row>
    <row r="41" spans="1:28">
      <c r="A41" s="1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2"/>
    </row>
    <row r="42" spans="1:28">
      <c r="A42" s="10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2"/>
    </row>
    <row r="43" spans="1:28" ht="15.75" thickBot="1">
      <c r="A43" s="2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25"/>
      <c r="X43" s="5"/>
      <c r="Y43" s="5"/>
      <c r="Z43" s="5"/>
      <c r="AA43" s="5"/>
      <c r="AB43" s="6"/>
    </row>
    <row r="44" spans="1:28">
      <c r="W44" s="11"/>
    </row>
  </sheetData>
  <mergeCells count="7">
    <mergeCell ref="A2:AB2"/>
    <mergeCell ref="P29:P39"/>
    <mergeCell ref="U27:AB27"/>
    <mergeCell ref="A3:AB3"/>
    <mergeCell ref="A4:AB4"/>
    <mergeCell ref="C19:F21"/>
    <mergeCell ref="Y7:Z7"/>
  </mergeCells>
  <pageMargins left="0.7" right="0.7" top="0.75" bottom="0.75" header="0.3" footer="0.3"/>
  <pageSetup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="70" zoomScaleNormal="70" workbookViewId="0">
      <selection activeCell="AF15" sqref="AF15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43.5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12"/>
    </row>
    <row r="3" spans="1:28" ht="49.5" customHeight="1">
      <c r="A3" s="134" t="str">
        <f>Measurements!A3</f>
        <v xml:space="preserve">Housing Urban Development &amp; Public Health Engineering Department Division Hafizabad 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6"/>
    </row>
    <row r="4" spans="1:28" ht="28.5">
      <c r="A4" s="134" t="str">
        <f>Measurements!A4</f>
        <v>Government Girl's High School 51-JB UC 177 District Faisalabad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6"/>
    </row>
    <row r="5" spans="1:28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</row>
    <row r="6" spans="1:28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</row>
    <row r="7" spans="1:28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21" t="s">
        <v>32</v>
      </c>
      <c r="Z7" s="121"/>
      <c r="AA7" s="4"/>
      <c r="AB7" s="12"/>
    </row>
    <row r="8" spans="1:28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2"/>
    </row>
    <row r="9" spans="1:28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2"/>
    </row>
    <row r="10" spans="1:28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</row>
    <row r="11" spans="1:28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129" t="s">
        <v>31</v>
      </c>
      <c r="Y11" s="4"/>
      <c r="Z11" s="4"/>
      <c r="AA11" s="4"/>
      <c r="AB11" s="12"/>
    </row>
    <row r="12" spans="1:28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30"/>
      <c r="Y12" s="4"/>
      <c r="Z12" s="4"/>
      <c r="AA12" s="4"/>
      <c r="AB12" s="12"/>
    </row>
    <row r="13" spans="1:28">
      <c r="A13" s="10"/>
      <c r="B13" s="4"/>
      <c r="C13" s="20" t="s">
        <v>22</v>
      </c>
      <c r="D13" s="19"/>
      <c r="E13" s="1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130"/>
      <c r="Y13" s="4"/>
      <c r="Z13" s="4"/>
      <c r="AA13" s="4"/>
      <c r="AB13" s="12"/>
    </row>
    <row r="14" spans="1:28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130"/>
      <c r="Y14" s="4"/>
      <c r="Z14" s="4"/>
      <c r="AA14" s="4"/>
      <c r="AB14" s="12"/>
    </row>
    <row r="15" spans="1:28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130"/>
      <c r="Y15" s="4"/>
      <c r="Z15" s="4"/>
      <c r="AA15" s="4"/>
      <c r="AB15" s="12"/>
    </row>
    <row r="16" spans="1:28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130"/>
      <c r="Y16" s="4"/>
      <c r="Z16" s="4"/>
      <c r="AA16" s="4"/>
      <c r="AB16" s="1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130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72" t="s">
        <v>33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130"/>
      <c r="Y18" s="4"/>
      <c r="Z18" s="4"/>
      <c r="AA18" s="4"/>
      <c r="AB18" s="12"/>
    </row>
    <row r="19" spans="1:28">
      <c r="A19" s="10"/>
      <c r="B19" s="4"/>
      <c r="C19" s="125" t="s">
        <v>34</v>
      </c>
      <c r="D19" s="125"/>
      <c r="E19" s="125"/>
      <c r="F19" s="125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130"/>
      <c r="Y19" s="4"/>
      <c r="Z19" s="4"/>
      <c r="AA19" s="4"/>
      <c r="AB19" s="12"/>
    </row>
    <row r="20" spans="1:28" ht="15" customHeight="1">
      <c r="A20" s="10"/>
      <c r="B20" s="4"/>
      <c r="C20" s="125"/>
      <c r="D20" s="125"/>
      <c r="E20" s="125"/>
      <c r="F20" s="125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130"/>
      <c r="Y20" s="4"/>
      <c r="Z20" s="4"/>
      <c r="AA20" s="4"/>
      <c r="AB20" s="12"/>
    </row>
    <row r="21" spans="1:28">
      <c r="A21" s="10"/>
      <c r="B21" s="4"/>
      <c r="C21" s="125"/>
      <c r="D21" s="125"/>
      <c r="E21" s="125"/>
      <c r="F21" s="12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131"/>
      <c r="Y21" s="4"/>
      <c r="Z21" s="4"/>
      <c r="AA21" s="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0" t="s">
        <v>15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3"/>
      <c r="F23" s="23"/>
      <c r="G23" s="23"/>
      <c r="H23" s="4"/>
      <c r="I23" s="4"/>
      <c r="J23" s="4"/>
      <c r="K23" s="4"/>
      <c r="L23" s="4"/>
      <c r="M23" s="23"/>
      <c r="N23" s="23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/>
      <c r="B29" s="4"/>
      <c r="C29" s="4"/>
      <c r="D29" s="2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18.75">
      <c r="A30" s="10"/>
      <c r="B30" s="4"/>
      <c r="C30" s="4"/>
      <c r="D30" s="19"/>
      <c r="E30" s="4"/>
      <c r="F30" s="4"/>
      <c r="G30" s="4"/>
      <c r="H30" s="4"/>
      <c r="I30" s="4"/>
      <c r="J30" s="4"/>
      <c r="K30" s="4"/>
      <c r="L30" s="4"/>
      <c r="M30" s="2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 ht="15.75" thickBot="1">
      <c r="A36" s="2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25"/>
      <c r="X36" s="5"/>
      <c r="Y36" s="5"/>
      <c r="Z36" s="5"/>
      <c r="AA36" s="5"/>
      <c r="AB36" s="6"/>
    </row>
    <row r="37" spans="1:28">
      <c r="W37" s="11"/>
    </row>
  </sheetData>
  <mergeCells count="5">
    <mergeCell ref="A3:AB3"/>
    <mergeCell ref="A4:AB4"/>
    <mergeCell ref="Y7:Z7"/>
    <mergeCell ref="X11:X21"/>
    <mergeCell ref="C19:F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Tender</vt:lpstr>
      <vt:lpstr>Measurements</vt:lpstr>
      <vt:lpstr>site plan</vt:lpstr>
      <vt:lpstr>Plan</vt:lpstr>
      <vt:lpstr>Sheet2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2019-08-06T08:26:00Z</dcterms:modified>
</cp:coreProperties>
</file>